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8E5EC884-9B13-4C07-BA10-BB49073BCC1B}" xr6:coauthVersionLast="47" xr6:coauthVersionMax="47" xr10:uidLastSave="{00000000-0000-0000-0000-000000000000}"/>
  <workbookProtection workbookAlgorithmName="SHA-512" workbookHashValue="TF/+oJW+EhhxqU8VQWXSdX2eua2lOu1zVW4i2ow6xtMkxrJwt435Zcq5ixgIMx1xYc2MMbOyokzsj2E1kQG4jw==" workbookSaltValue="9qwi2v6n7xZPqP9D4hDUVQ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X51" i="2" s="1"/>
  <c r="X53" i="2" s="1"/>
  <c r="X56" i="2" s="1"/>
  <c r="Q48" i="2"/>
  <c r="Q51" i="2" s="1"/>
  <c r="Q53" i="2" s="1"/>
  <c r="Q56" i="2" s="1"/>
  <c r="Q59" i="2" s="1"/>
  <c r="H48" i="2"/>
  <c r="H51" i="2" s="1"/>
  <c r="H53" i="2" s="1"/>
  <c r="H56" i="2" s="1"/>
  <c r="H59" i="2" s="1"/>
  <c r="AA47" i="2"/>
  <c r="Z47" i="2"/>
  <c r="Y47" i="2"/>
  <c r="X47" i="2"/>
  <c r="W47" i="2"/>
  <c r="V47" i="2"/>
  <c r="U47" i="2"/>
  <c r="T47" i="2"/>
  <c r="S47" i="2"/>
  <c r="R47" i="2"/>
  <c r="R48" i="2" s="1"/>
  <c r="R51" i="2" s="1"/>
  <c r="R53" i="2" s="1"/>
  <c r="R56" i="2" s="1"/>
  <c r="R59" i="2" s="1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X32" i="2"/>
  <c r="Z32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W51" i="3"/>
  <c r="W53" i="3" s="1"/>
  <c r="W56" i="3" s="1"/>
  <c r="W59" i="3" s="1"/>
  <c r="X48" i="3"/>
  <c r="X51" i="3" s="1"/>
  <c r="W48" i="3"/>
  <c r="G48" i="3"/>
  <c r="G51" i="3" s="1"/>
  <c r="G53" i="3" s="1"/>
  <c r="G56" i="3" s="1"/>
  <c r="G59" i="3" s="1"/>
  <c r="AA47" i="3"/>
  <c r="Y47" i="3"/>
  <c r="Y48" i="3" s="1"/>
  <c r="Y51" i="3" s="1"/>
  <c r="Y53" i="3" s="1"/>
  <c r="Y56" i="3" s="1"/>
  <c r="Y59" i="3" s="1"/>
  <c r="X47" i="3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Y48" i="4"/>
  <c r="Y51" i="4" s="1"/>
  <c r="Y53" i="4" s="1"/>
  <c r="Y56" i="4" s="1"/>
  <c r="Y59" i="4" s="1"/>
  <c r="W48" i="4"/>
  <c r="W51" i="4" s="1"/>
  <c r="W53" i="4" s="1"/>
  <c r="W56" i="4" s="1"/>
  <c r="W59" i="4" s="1"/>
  <c r="V48" i="4"/>
  <c r="V51" i="4" s="1"/>
  <c r="V53" i="4" s="1"/>
  <c r="V56" i="4" s="1"/>
  <c r="V59" i="4" s="1"/>
  <c r="G48" i="4"/>
  <c r="G51" i="4" s="1"/>
  <c r="G53" i="4" s="1"/>
  <c r="G56" i="4" s="1"/>
  <c r="G59" i="4" s="1"/>
  <c r="F48" i="4"/>
  <c r="F51" i="4" s="1"/>
  <c r="F53" i="4" s="1"/>
  <c r="F56" i="4" s="1"/>
  <c r="F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Z32" i="4" s="1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H48" i="5"/>
  <c r="H51" i="5" s="1"/>
  <c r="H53" i="5" s="1"/>
  <c r="H56" i="5" s="1"/>
  <c r="H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C53" i="6"/>
  <c r="C56" i="6" s="1"/>
  <c r="C59" i="6" s="1"/>
  <c r="T51" i="6"/>
  <c r="T53" i="6" s="1"/>
  <c r="T56" i="6" s="1"/>
  <c r="T59" i="6" s="1"/>
  <c r="G48" i="6"/>
  <c r="G51" i="6" s="1"/>
  <c r="G53" i="6" s="1"/>
  <c r="G56" i="6" s="1"/>
  <c r="G59" i="6" s="1"/>
  <c r="E48" i="6"/>
  <c r="E51" i="6" s="1"/>
  <c r="E53" i="6" s="1"/>
  <c r="E56" i="6" s="1"/>
  <c r="E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M51" i="7"/>
  <c r="M53" i="7" s="1"/>
  <c r="M56" i="7" s="1"/>
  <c r="M59" i="7" s="1"/>
  <c r="M48" i="7"/>
  <c r="I48" i="7"/>
  <c r="I51" i="7" s="1"/>
  <c r="I53" i="7" s="1"/>
  <c r="I56" i="7" s="1"/>
  <c r="I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W51" i="8"/>
  <c r="W53" i="8" s="1"/>
  <c r="W56" i="8" s="1"/>
  <c r="W59" i="8" s="1"/>
  <c r="O51" i="8"/>
  <c r="O53" i="8" s="1"/>
  <c r="O56" i="8" s="1"/>
  <c r="O59" i="8" s="1"/>
  <c r="X48" i="8"/>
  <c r="H48" i="8"/>
  <c r="H51" i="8" s="1"/>
  <c r="H53" i="8" s="1"/>
  <c r="H56" i="8" s="1"/>
  <c r="H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W48" i="9"/>
  <c r="W51" i="9" s="1"/>
  <c r="W53" i="9" s="1"/>
  <c r="W56" i="9" s="1"/>
  <c r="W59" i="9" s="1"/>
  <c r="U48" i="9"/>
  <c r="U51" i="9" s="1"/>
  <c r="U53" i="9" s="1"/>
  <c r="U56" i="9" s="1"/>
  <c r="U59" i="9" s="1"/>
  <c r="S48" i="9"/>
  <c r="S51" i="9" s="1"/>
  <c r="S53" i="9" s="1"/>
  <c r="S56" i="9" s="1"/>
  <c r="S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V32" i="9"/>
  <c r="V48" i="9" s="1"/>
  <c r="V51" i="9" s="1"/>
  <c r="V53" i="9" s="1"/>
  <c r="V56" i="9" s="1"/>
  <c r="V59" i="9" s="1"/>
  <c r="U32" i="9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V48" i="10"/>
  <c r="V51" i="10" s="1"/>
  <c r="V53" i="10" s="1"/>
  <c r="V56" i="10" s="1"/>
  <c r="V59" i="10" s="1"/>
  <c r="U48" i="10"/>
  <c r="U51" i="10" s="1"/>
  <c r="U53" i="10" s="1"/>
  <c r="U56" i="10" s="1"/>
  <c r="U59" i="10" s="1"/>
  <c r="T48" i="10"/>
  <c r="T51" i="10" s="1"/>
  <c r="T53" i="10" s="1"/>
  <c r="T56" i="10" s="1"/>
  <c r="T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X51" i="10" s="1"/>
  <c r="Z51" i="10" s="1"/>
  <c r="W32" i="10"/>
  <c r="V32" i="10"/>
  <c r="U32" i="10"/>
  <c r="T32" i="10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P48" i="11"/>
  <c r="P51" i="11" s="1"/>
  <c r="P53" i="11" s="1"/>
  <c r="P56" i="11" s="1"/>
  <c r="P59" i="11" s="1"/>
  <c r="O48" i="11"/>
  <c r="O51" i="11" s="1"/>
  <c r="O53" i="11" s="1"/>
  <c r="O56" i="11" s="1"/>
  <c r="O59" i="11" s="1"/>
  <c r="H48" i="11"/>
  <c r="H51" i="11" s="1"/>
  <c r="H53" i="11" s="1"/>
  <c r="H56" i="11" s="1"/>
  <c r="H59" i="11" s="1"/>
  <c r="AA47" i="11"/>
  <c r="Y47" i="11"/>
  <c r="Z47" i="11" s="1"/>
  <c r="X47" i="11"/>
  <c r="W47" i="11"/>
  <c r="V47" i="11"/>
  <c r="U47" i="11"/>
  <c r="T47" i="11"/>
  <c r="S47" i="11"/>
  <c r="R47" i="11"/>
  <c r="Q47" i="11"/>
  <c r="Q48" i="11" s="1"/>
  <c r="Q51" i="11" s="1"/>
  <c r="Q53" i="11" s="1"/>
  <c r="Q56" i="11" s="1"/>
  <c r="Q59" i="11" s="1"/>
  <c r="P47" i="11"/>
  <c r="O47" i="11"/>
  <c r="N47" i="11"/>
  <c r="M47" i="11"/>
  <c r="L47" i="11"/>
  <c r="K47" i="11"/>
  <c r="J47" i="11"/>
  <c r="I47" i="11"/>
  <c r="I48" i="11" s="1"/>
  <c r="I51" i="11" s="1"/>
  <c r="I53" i="11" s="1"/>
  <c r="I56" i="11" s="1"/>
  <c r="I59" i="11" s="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T56" i="12"/>
  <c r="T59" i="12" s="1"/>
  <c r="L56" i="12"/>
  <c r="L59" i="12" s="1"/>
  <c r="G51" i="12"/>
  <c r="G53" i="12" s="1"/>
  <c r="G56" i="12" s="1"/>
  <c r="G59" i="12" s="1"/>
  <c r="F51" i="12"/>
  <c r="F53" i="12" s="1"/>
  <c r="F56" i="12" s="1"/>
  <c r="F59" i="12" s="1"/>
  <c r="H48" i="12"/>
  <c r="H51" i="12" s="1"/>
  <c r="H53" i="12" s="1"/>
  <c r="H56" i="12" s="1"/>
  <c r="H59" i="12" s="1"/>
  <c r="G48" i="12"/>
  <c r="F48" i="12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C56" i="13"/>
  <c r="C59" i="13" s="1"/>
  <c r="W48" i="13"/>
  <c r="W51" i="13" s="1"/>
  <c r="W53" i="13" s="1"/>
  <c r="W56" i="13" s="1"/>
  <c r="W59" i="13" s="1"/>
  <c r="F48" i="13"/>
  <c r="F51" i="13" s="1"/>
  <c r="F53" i="13" s="1"/>
  <c r="F56" i="13" s="1"/>
  <c r="F59" i="13" s="1"/>
  <c r="E48" i="13"/>
  <c r="E51" i="13" s="1"/>
  <c r="E53" i="13" s="1"/>
  <c r="E56" i="13" s="1"/>
  <c r="E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V48" i="14"/>
  <c r="V51" i="14" s="1"/>
  <c r="V53" i="14" s="1"/>
  <c r="V56" i="14" s="1"/>
  <c r="V59" i="14" s="1"/>
  <c r="E48" i="14"/>
  <c r="E51" i="14" s="1"/>
  <c r="E53" i="14" s="1"/>
  <c r="E56" i="14" s="1"/>
  <c r="E59" i="14" s="1"/>
  <c r="D48" i="14"/>
  <c r="D51" i="14" s="1"/>
  <c r="D53" i="14" s="1"/>
  <c r="D56" i="14" s="1"/>
  <c r="D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R51" i="16"/>
  <c r="R53" i="16" s="1"/>
  <c r="R56" i="16" s="1"/>
  <c r="R59" i="16" s="1"/>
  <c r="O48" i="16"/>
  <c r="O51" i="16" s="1"/>
  <c r="O53" i="16" s="1"/>
  <c r="O56" i="16" s="1"/>
  <c r="O59" i="16" s="1"/>
  <c r="F48" i="16"/>
  <c r="F51" i="16" s="1"/>
  <c r="F53" i="16" s="1"/>
  <c r="F56" i="16" s="1"/>
  <c r="F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X51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Y48" i="17"/>
  <c r="Y51" i="17" s="1"/>
  <c r="Y53" i="17" s="1"/>
  <c r="Y56" i="17" s="1"/>
  <c r="Y59" i="17" s="1"/>
  <c r="J48" i="17"/>
  <c r="J51" i="17" s="1"/>
  <c r="J53" i="17" s="1"/>
  <c r="J56" i="17" s="1"/>
  <c r="J59" i="17" s="1"/>
  <c r="I48" i="17"/>
  <c r="I51" i="17" s="1"/>
  <c r="I53" i="17" s="1"/>
  <c r="I56" i="17" s="1"/>
  <c r="I59" i="17" s="1"/>
  <c r="H48" i="17"/>
  <c r="H51" i="17" s="1"/>
  <c r="H53" i="17" s="1"/>
  <c r="H56" i="17" s="1"/>
  <c r="H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I32" i="17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H51" i="18"/>
  <c r="H53" i="18" s="1"/>
  <c r="H56" i="18" s="1"/>
  <c r="H59" i="18" s="1"/>
  <c r="P48" i="18"/>
  <c r="P51" i="18" s="1"/>
  <c r="P53" i="18" s="1"/>
  <c r="P56" i="18" s="1"/>
  <c r="P59" i="18" s="1"/>
  <c r="H48" i="18"/>
  <c r="G48" i="18"/>
  <c r="G51" i="18" s="1"/>
  <c r="G53" i="18" s="1"/>
  <c r="G56" i="18" s="1"/>
  <c r="G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H32" i="18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O48" i="19"/>
  <c r="O51" i="19" s="1"/>
  <c r="O53" i="19" s="1"/>
  <c r="O56" i="19" s="1"/>
  <c r="O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J48" i="19" s="1"/>
  <c r="J51" i="19" s="1"/>
  <c r="J53" i="19" s="1"/>
  <c r="J56" i="19" s="1"/>
  <c r="J59" i="19" s="1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I32" i="19"/>
  <c r="H32" i="19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U51" i="20"/>
  <c r="U53" i="20" s="1"/>
  <c r="U56" i="20" s="1"/>
  <c r="U59" i="20" s="1"/>
  <c r="N51" i="20"/>
  <c r="N53" i="20" s="1"/>
  <c r="N56" i="20" s="1"/>
  <c r="N59" i="20" s="1"/>
  <c r="U48" i="20"/>
  <c r="N48" i="20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H48" i="20" s="1"/>
  <c r="H51" i="20" s="1"/>
  <c r="H53" i="20" s="1"/>
  <c r="H56" i="20" s="1"/>
  <c r="H59" i="20" s="1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H32" i="20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K51" i="21"/>
  <c r="K53" i="21" s="1"/>
  <c r="K56" i="21" s="1"/>
  <c r="K59" i="21" s="1"/>
  <c r="C51" i="21"/>
  <c r="C53" i="21" s="1"/>
  <c r="C56" i="21" s="1"/>
  <c r="C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T48" i="1"/>
  <c r="T51" i="1" s="1"/>
  <c r="T53" i="1" s="1"/>
  <c r="T56" i="1" s="1"/>
  <c r="T59" i="1" s="1"/>
  <c r="L48" i="1"/>
  <c r="L51" i="1" s="1"/>
  <c r="L53" i="1" s="1"/>
  <c r="L56" i="1" s="1"/>
  <c r="L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V32" i="1"/>
  <c r="V48" i="1" s="1"/>
  <c r="V51" i="1" s="1"/>
  <c r="V53" i="1" s="1"/>
  <c r="V56" i="1" s="1"/>
  <c r="V59" i="1" s="1"/>
  <c r="U32" i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17" l="1"/>
  <c r="Z48" i="17"/>
  <c r="Z51" i="2"/>
  <c r="Y53" i="2"/>
  <c r="Y56" i="2" s="1"/>
  <c r="Y59" i="2" s="1"/>
  <c r="E48" i="1"/>
  <c r="E51" i="1" s="1"/>
  <c r="E53" i="1" s="1"/>
  <c r="E56" i="1" s="1"/>
  <c r="E59" i="1" s="1"/>
  <c r="G48" i="21"/>
  <c r="G51" i="21" s="1"/>
  <c r="G53" i="21" s="1"/>
  <c r="G56" i="21" s="1"/>
  <c r="G59" i="21" s="1"/>
  <c r="M48" i="1"/>
  <c r="M51" i="1" s="1"/>
  <c r="M53" i="1" s="1"/>
  <c r="M56" i="1" s="1"/>
  <c r="M59" i="1" s="1"/>
  <c r="U48" i="1"/>
  <c r="U51" i="1" s="1"/>
  <c r="U53" i="1" s="1"/>
  <c r="U56" i="1" s="1"/>
  <c r="U59" i="1" s="1"/>
  <c r="AA48" i="16"/>
  <c r="AA51" i="16" s="1"/>
  <c r="AA53" i="16" s="1"/>
  <c r="AA56" i="16" s="1"/>
  <c r="AA59" i="16" s="1"/>
  <c r="Z32" i="21"/>
  <c r="J48" i="15"/>
  <c r="J51" i="15" s="1"/>
  <c r="J53" i="15" s="1"/>
  <c r="J56" i="15" s="1"/>
  <c r="J59" i="15" s="1"/>
  <c r="K48" i="6"/>
  <c r="K51" i="6" s="1"/>
  <c r="K53" i="6" s="1"/>
  <c r="K56" i="6" s="1"/>
  <c r="K59" i="6" s="1"/>
  <c r="O48" i="5"/>
  <c r="O51" i="5" s="1"/>
  <c r="O53" i="5" s="1"/>
  <c r="O56" i="5" s="1"/>
  <c r="O59" i="5" s="1"/>
  <c r="F48" i="20"/>
  <c r="F51" i="20" s="1"/>
  <c r="F53" i="20" s="1"/>
  <c r="F56" i="20" s="1"/>
  <c r="F59" i="20" s="1"/>
  <c r="H48" i="19"/>
  <c r="H51" i="19" s="1"/>
  <c r="H53" i="19" s="1"/>
  <c r="H56" i="19" s="1"/>
  <c r="H59" i="19" s="1"/>
  <c r="X48" i="19"/>
  <c r="X51" i="19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C48" i="10"/>
  <c r="C51" i="10" s="1"/>
  <c r="C53" i="10" s="1"/>
  <c r="C56" i="10" s="1"/>
  <c r="C59" i="10" s="1"/>
  <c r="S48" i="10"/>
  <c r="S51" i="10" s="1"/>
  <c r="S53" i="10" s="1"/>
  <c r="S56" i="10" s="1"/>
  <c r="S59" i="10" s="1"/>
  <c r="D48" i="9"/>
  <c r="D51" i="9" s="1"/>
  <c r="D53" i="9" s="1"/>
  <c r="D56" i="9" s="1"/>
  <c r="D59" i="9" s="1"/>
  <c r="T48" i="9"/>
  <c r="T51" i="9" s="1"/>
  <c r="T53" i="9" s="1"/>
  <c r="T56" i="9" s="1"/>
  <c r="T59" i="9" s="1"/>
  <c r="Y48" i="6"/>
  <c r="Y51" i="6" s="1"/>
  <c r="Y53" i="6" s="1"/>
  <c r="Y56" i="6" s="1"/>
  <c r="Y59" i="6" s="1"/>
  <c r="H48" i="21"/>
  <c r="H51" i="21" s="1"/>
  <c r="H53" i="21" s="1"/>
  <c r="H56" i="21" s="1"/>
  <c r="H59" i="21" s="1"/>
  <c r="O48" i="1"/>
  <c r="O51" i="1" s="1"/>
  <c r="O53" i="1" s="1"/>
  <c r="O56" i="1" s="1"/>
  <c r="O59" i="1" s="1"/>
  <c r="Z51" i="3"/>
  <c r="W48" i="5"/>
  <c r="W51" i="5" s="1"/>
  <c r="W53" i="5" s="1"/>
  <c r="W56" i="5" s="1"/>
  <c r="W59" i="5" s="1"/>
  <c r="Z48" i="3"/>
  <c r="P48" i="20"/>
  <c r="P51" i="20" s="1"/>
  <c r="P53" i="20" s="1"/>
  <c r="P56" i="20" s="1"/>
  <c r="P59" i="20" s="1"/>
  <c r="X48" i="20"/>
  <c r="X51" i="20" s="1"/>
  <c r="G48" i="20"/>
  <c r="G51" i="20" s="1"/>
  <c r="G53" i="20" s="1"/>
  <c r="G56" i="20" s="1"/>
  <c r="G59" i="20" s="1"/>
  <c r="R48" i="19"/>
  <c r="R51" i="19" s="1"/>
  <c r="R53" i="19" s="1"/>
  <c r="R56" i="19" s="1"/>
  <c r="R59" i="19" s="1"/>
  <c r="I48" i="19"/>
  <c r="I51" i="19" s="1"/>
  <c r="I53" i="19" s="1"/>
  <c r="I56" i="19" s="1"/>
  <c r="I59" i="19" s="1"/>
  <c r="Z32" i="18"/>
  <c r="I48" i="18"/>
  <c r="I51" i="18" s="1"/>
  <c r="I53" i="18" s="1"/>
  <c r="I56" i="18" s="1"/>
  <c r="I59" i="18" s="1"/>
  <c r="Y48" i="18"/>
  <c r="Y51" i="18" s="1"/>
  <c r="Y53" i="18" s="1"/>
  <c r="Y56" i="18" s="1"/>
  <c r="Y59" i="18" s="1"/>
  <c r="V48" i="16"/>
  <c r="V51" i="16" s="1"/>
  <c r="V53" i="16" s="1"/>
  <c r="V56" i="16" s="1"/>
  <c r="V59" i="16" s="1"/>
  <c r="N48" i="13"/>
  <c r="N51" i="13" s="1"/>
  <c r="N53" i="13" s="1"/>
  <c r="N56" i="13" s="1"/>
  <c r="N59" i="13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Z32" i="5"/>
  <c r="Z48" i="2"/>
  <c r="R48" i="14"/>
  <c r="R51" i="14" s="1"/>
  <c r="R53" i="14" s="1"/>
  <c r="R56" i="14" s="1"/>
  <c r="R59" i="14" s="1"/>
  <c r="R48" i="12"/>
  <c r="R51" i="12" s="1"/>
  <c r="R53" i="12" s="1"/>
  <c r="R56" i="12" s="1"/>
  <c r="R59" i="12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G48" i="19"/>
  <c r="G51" i="19" s="1"/>
  <c r="G53" i="19" s="1"/>
  <c r="G56" i="19" s="1"/>
  <c r="G59" i="19" s="1"/>
  <c r="AA48" i="10"/>
  <c r="AA51" i="10" s="1"/>
  <c r="AA53" i="10" s="1"/>
  <c r="AA56" i="10" s="1"/>
  <c r="AA59" i="10" s="1"/>
  <c r="M48" i="8"/>
  <c r="M51" i="8" s="1"/>
  <c r="M53" i="8" s="1"/>
  <c r="M56" i="8" s="1"/>
  <c r="M59" i="8" s="1"/>
  <c r="E48" i="21"/>
  <c r="E51" i="21" s="1"/>
  <c r="E53" i="21" s="1"/>
  <c r="E56" i="21" s="1"/>
  <c r="E59" i="21" s="1"/>
  <c r="Z32" i="17"/>
  <c r="P48" i="12"/>
  <c r="P51" i="12" s="1"/>
  <c r="P53" i="12" s="1"/>
  <c r="P56" i="12" s="1"/>
  <c r="P59" i="12" s="1"/>
  <c r="H48" i="4"/>
  <c r="H51" i="4" s="1"/>
  <c r="H53" i="4" s="1"/>
  <c r="H56" i="4" s="1"/>
  <c r="H59" i="4" s="1"/>
  <c r="P48" i="4"/>
  <c r="P51" i="4" s="1"/>
  <c r="P53" i="4" s="1"/>
  <c r="P56" i="4" s="1"/>
  <c r="P59" i="4" s="1"/>
  <c r="X48" i="4"/>
  <c r="AA48" i="14"/>
  <c r="AA51" i="14" s="1"/>
  <c r="AA53" i="14" s="1"/>
  <c r="AA56" i="14" s="1"/>
  <c r="AA59" i="14" s="1"/>
  <c r="Y48" i="9"/>
  <c r="Y51" i="9" s="1"/>
  <c r="Y53" i="9" s="1"/>
  <c r="Y56" i="9" s="1"/>
  <c r="Y59" i="9" s="1"/>
  <c r="Z47" i="3"/>
  <c r="G48" i="1"/>
  <c r="G51" i="1" s="1"/>
  <c r="G53" i="1" s="1"/>
  <c r="G56" i="1" s="1"/>
  <c r="G59" i="1" s="1"/>
  <c r="W48" i="1"/>
  <c r="W51" i="1" s="1"/>
  <c r="W53" i="1" s="1"/>
  <c r="W56" i="1" s="1"/>
  <c r="W59" i="1" s="1"/>
  <c r="S48" i="16"/>
  <c r="S51" i="16" s="1"/>
  <c r="S53" i="16" s="1"/>
  <c r="S56" i="16" s="1"/>
  <c r="S59" i="16" s="1"/>
  <c r="G48" i="5"/>
  <c r="G51" i="5" s="1"/>
  <c r="G53" i="5" s="1"/>
  <c r="G56" i="5" s="1"/>
  <c r="G59" i="5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32" i="20"/>
  <c r="I48" i="20"/>
  <c r="I51" i="20" s="1"/>
  <c r="I53" i="20" s="1"/>
  <c r="I56" i="20" s="1"/>
  <c r="I59" i="20" s="1"/>
  <c r="Z47" i="20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R48" i="17"/>
  <c r="R51" i="17" s="1"/>
  <c r="R53" i="17" s="1"/>
  <c r="R56" i="17" s="1"/>
  <c r="R59" i="17" s="1"/>
  <c r="Z32" i="16"/>
  <c r="Z47" i="16"/>
  <c r="O48" i="15"/>
  <c r="O51" i="15" s="1"/>
  <c r="O53" i="15" s="1"/>
  <c r="O56" i="15" s="1"/>
  <c r="O59" i="15" s="1"/>
  <c r="Z32" i="13"/>
  <c r="Z47" i="13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J48" i="8"/>
  <c r="J51" i="8" s="1"/>
  <c r="J53" i="8" s="1"/>
  <c r="J56" i="8" s="1"/>
  <c r="J59" i="8" s="1"/>
  <c r="R48" i="8"/>
  <c r="R51" i="8" s="1"/>
  <c r="R53" i="8" s="1"/>
  <c r="R56" i="8" s="1"/>
  <c r="R59" i="8" s="1"/>
  <c r="Z47" i="6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X51" i="21"/>
  <c r="Y48" i="21"/>
  <c r="Y51" i="21" s="1"/>
  <c r="Y53" i="21" s="1"/>
  <c r="Y56" i="21" s="1"/>
  <c r="Y59" i="21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51" i="17"/>
  <c r="X53" i="17"/>
  <c r="X48" i="1"/>
  <c r="Z48" i="18"/>
  <c r="X53" i="16"/>
  <c r="Z51" i="16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Z48" i="14"/>
  <c r="X51" i="14"/>
  <c r="X51" i="18"/>
  <c r="Z32" i="14"/>
  <c r="X48" i="13"/>
  <c r="X48" i="15"/>
  <c r="Z48" i="16"/>
  <c r="Z32" i="12"/>
  <c r="X48" i="12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Y48" i="11"/>
  <c r="Y51" i="11" s="1"/>
  <c r="Y53" i="11" s="1"/>
  <c r="Y56" i="11" s="1"/>
  <c r="Y59" i="11" s="1"/>
  <c r="X53" i="10"/>
  <c r="X48" i="9"/>
  <c r="Z32" i="9"/>
  <c r="X51" i="8"/>
  <c r="Z32" i="10"/>
  <c r="Z48" i="10"/>
  <c r="X48" i="7"/>
  <c r="Z32" i="7"/>
  <c r="X48" i="1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48" i="6"/>
  <c r="Z32" i="6"/>
  <c r="X53" i="3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48" i="4"/>
  <c r="Z56" i="2"/>
  <c r="X59" i="2"/>
  <c r="Z59" i="2" s="1"/>
  <c r="Z53" i="2"/>
  <c r="X51" i="4"/>
  <c r="Z48" i="5"/>
  <c r="X51" i="5"/>
  <c r="Z48" i="20" l="1"/>
  <c r="Z48" i="19"/>
  <c r="Z48" i="13"/>
  <c r="X51" i="13"/>
  <c r="Z48" i="1"/>
  <c r="X51" i="1"/>
  <c r="Z51" i="4"/>
  <c r="X53" i="4"/>
  <c r="Z48" i="15"/>
  <c r="X51" i="15"/>
  <c r="X53" i="18"/>
  <c r="Z51" i="18"/>
  <c r="Z51" i="19"/>
  <c r="X53" i="19"/>
  <c r="Z48" i="7"/>
  <c r="X51" i="7"/>
  <c r="Z48" i="6"/>
  <c r="X51" i="6"/>
  <c r="X56" i="16"/>
  <c r="Z53" i="16"/>
  <c r="Z51" i="20"/>
  <c r="X53" i="20"/>
  <c r="Z51" i="14"/>
  <c r="X53" i="14"/>
  <c r="Z48" i="21"/>
  <c r="Z53" i="3"/>
  <c r="X56" i="3"/>
  <c r="Z53" i="10"/>
  <c r="X56" i="10"/>
  <c r="Z51" i="8"/>
  <c r="X53" i="8"/>
  <c r="Z48" i="8"/>
  <c r="Z48" i="12"/>
  <c r="X51" i="12"/>
  <c r="X56" i="17"/>
  <c r="Z53" i="17"/>
  <c r="Z51" i="5"/>
  <c r="X53" i="5"/>
  <c r="X51" i="11"/>
  <c r="Z48" i="11"/>
  <c r="Z48" i="9"/>
  <c r="X51" i="9"/>
  <c r="Z51" i="21"/>
  <c r="X53" i="21"/>
  <c r="Z51" i="12" l="1"/>
  <c r="X53" i="12"/>
  <c r="X53" i="15"/>
  <c r="Z51" i="15"/>
  <c r="X56" i="14"/>
  <c r="Z53" i="14"/>
  <c r="X53" i="9"/>
  <c r="Z51" i="9"/>
  <c r="Z51" i="6"/>
  <c r="X53" i="6"/>
  <c r="Z51" i="7"/>
  <c r="X53" i="7"/>
  <c r="Z53" i="5"/>
  <c r="X56" i="5"/>
  <c r="Z51" i="13"/>
  <c r="X53" i="13"/>
  <c r="Z53" i="4"/>
  <c r="X56" i="4"/>
  <c r="X53" i="11"/>
  <c r="Z51" i="11"/>
  <c r="X56" i="8"/>
  <c r="Z53" i="8"/>
  <c r="Z53" i="20"/>
  <c r="X56" i="20"/>
  <c r="Z53" i="19"/>
  <c r="X56" i="19"/>
  <c r="Z51" i="1"/>
  <c r="X53" i="1"/>
  <c r="Z56" i="10"/>
  <c r="X59" i="10"/>
  <c r="Z59" i="10" s="1"/>
  <c r="X56" i="21"/>
  <c r="Z53" i="21"/>
  <c r="Z56" i="17"/>
  <c r="X59" i="17"/>
  <c r="Z59" i="17" s="1"/>
  <c r="Z56" i="3"/>
  <c r="X59" i="3"/>
  <c r="Z59" i="3" s="1"/>
  <c r="Z56" i="16"/>
  <c r="X59" i="16"/>
  <c r="Z59" i="16" s="1"/>
  <c r="Z53" i="18"/>
  <c r="X56" i="18"/>
  <c r="X59" i="20" l="1"/>
  <c r="Z59" i="20" s="1"/>
  <c r="Z56" i="20"/>
  <c r="X56" i="9"/>
  <c r="Z53" i="9"/>
  <c r="X59" i="5"/>
  <c r="Z59" i="5" s="1"/>
  <c r="Z56" i="5"/>
  <c r="X56" i="7"/>
  <c r="Z53" i="7"/>
  <c r="Z56" i="4"/>
  <c r="X59" i="4"/>
  <c r="Z59" i="4" s="1"/>
  <c r="X56" i="6"/>
  <c r="Z53" i="6"/>
  <c r="Z53" i="12"/>
  <c r="X56" i="12"/>
  <c r="Z56" i="18"/>
  <c r="X59" i="18"/>
  <c r="Z59" i="18" s="1"/>
  <c r="Z53" i="13"/>
  <c r="X56" i="13"/>
  <c r="X59" i="21"/>
  <c r="Z59" i="21" s="1"/>
  <c r="Z56" i="21"/>
  <c r="X59" i="8"/>
  <c r="Z59" i="8" s="1"/>
  <c r="Z56" i="8"/>
  <c r="X59" i="14"/>
  <c r="Z59" i="14" s="1"/>
  <c r="Z56" i="14"/>
  <c r="X56" i="1"/>
  <c r="Z53" i="1"/>
  <c r="Z53" i="11"/>
  <c r="X56" i="11"/>
  <c r="X56" i="15"/>
  <c r="Z53" i="15"/>
  <c r="Z56" i="19"/>
  <c r="X59" i="19"/>
  <c r="Z59" i="19" s="1"/>
  <c r="Z56" i="12" l="1"/>
  <c r="X59" i="12"/>
  <c r="Z59" i="12" s="1"/>
  <c r="Z56" i="15"/>
  <c r="X59" i="15"/>
  <c r="Z59" i="15" s="1"/>
  <c r="X59" i="7"/>
  <c r="Z59" i="7" s="1"/>
  <c r="Z56" i="7"/>
  <c r="Z56" i="11"/>
  <c r="X59" i="11"/>
  <c r="Z59" i="11" s="1"/>
  <c r="X59" i="6"/>
  <c r="Z59" i="6" s="1"/>
  <c r="Z56" i="6"/>
  <c r="Z56" i="9"/>
  <c r="X59" i="9"/>
  <c r="Z59" i="9" s="1"/>
  <c r="X59" i="13"/>
  <c r="Z59" i="13" s="1"/>
  <c r="Z56" i="13"/>
  <c r="X59" i="1"/>
  <c r="Z59" i="1" s="1"/>
  <c r="Z56" i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<sst xmlns="http://schemas.openxmlformats.org/spreadsheetml/2006/main" count="3045" uniqueCount="106">
  <si>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</si>
  <si>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</si>
  <si>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</si>
  <si>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</si>
  <si>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</si>
  <si>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</si>
  <si>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</si>
  <si>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</si>
  <si>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</si>
  <si>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</si>
  <si>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</si>
  <si>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</si>
  <si>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</si>
  <si>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</si>
  <si>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</si>
  <si>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</si>
  <si>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</si>
  <si>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</si>
  <si>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</si>
  <si>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</si>
  <si>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</si>
  <si>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</si>
  <si>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</si>
  <si>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</si>
  <si>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</si>
  <si>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</si>
  <si>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</si>
  <si>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</si>
  <si>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</si>
  <si>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</si>
  <si>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</si>
  <si>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</si>
  <si>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</si>
  <si>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</si>
  <si>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</si>
  <si>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</si>
  <si>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</si>
  <si>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</si>
  <si>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</si>
  <si>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</si>
  <si>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</si>
  <si>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</si>
  <si>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</si>
  <si>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</si>
  <si>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</si>
  <si>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</si>
  <si>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</si>
  <si>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</si>
  <si>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</si>
  <si>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</si>
  <si>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</si>
  <si>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</si>
  <si>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</si>
  <si>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</si>
  <si>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</si>
  <si>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</si>
  <si>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</si>
  <si>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</si>
  <si>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</si>
  <si>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</si>
  <si>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</si>
  <si>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</si>
  <si>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</si>
  <si>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</si>
  <si>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</si>
  <si>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</si>
  <si>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</si>
  <si>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</si>
  <si>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</si>
  <si>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</si>
  <si>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</si>
  <si>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</si>
  <si>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</si>
  <si>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</si>
  <si>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</si>
  <si>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</si>
  <si>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</si>
  <si>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</si>
  <si>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</si>
  <si>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</si>
  <si>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</si>
  <si>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</si>
  <si>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</si>
  <si>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</si>
  <si>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</si>
  <si>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Water management                                   ) for 1st Quarter ended 30 September 2024 (Figures Finalised as at 2024/10/25)</t>
  </si>
  <si>
    <t>Mpumalanga: Mkhondo (MP303) - Table C4 Quarterly Budgeted Financial Performance ( Water management                                   ) for 1st Quarter ended 30 September 2024 (Figures Finalised as at 2024/10/25)</t>
  </si>
  <si>
    <t>Mpumalanga: Pixley Ka Seme (MP) (MP304) - Table C4 Quarterly Budgeted Financial Performance ( Water management                                   ) for 1st Quarter ended 30 September 2024 (Figures Finalised as at 2024/10/25)</t>
  </si>
  <si>
    <t>Mpumalanga: Lekwa (MP305) - Table C4 Quarterly Budgeted Financial Performance ( Water management                                   ) for 1st Quarter ended 30 September 2024 (Figures Finalised as at 2024/10/25)</t>
  </si>
  <si>
    <t>Mpumalanga: Dipaleseng (MP306) - Table C4 Quarterly Budgeted Financial Performance ( Water management                                   ) for 1st Quarter ended 30 September 2024 (Figures Finalised as at 2024/10/25)</t>
  </si>
  <si>
    <t>Mpumalanga: Govan Mbeki (MP307) - Table C4 Quarterly Budgeted Financial Performance ( Water management                                   ) for 1st Quarter ended 30 September 2024 (Figures Finalised as at 2024/10/25)</t>
  </si>
  <si>
    <t>Mpumalanga: Gert Sibande (DC30) - Table C4 Quarterly Budgeted Financial Performance ( Water management                                   ) for 1st Quarter ended 30 September 2024 (Figures Finalised as at 2024/10/25)</t>
  </si>
  <si>
    <t>Mpumalanga: Victor Khanye (MP311) - Table C4 Quarterly Budgeted Financial Performance ( Water management                                   ) for 1st Quarter ended 30 September 2024 (Figures Finalised as at 2024/10/25)</t>
  </si>
  <si>
    <t>Mpumalanga: Emalahleni (MP) (MP312) - Table C4 Quarterly Budgeted Financial Performance ( Water management                                   ) for 1st Quarter ended 30 September 2024 (Figures Finalised as at 2024/10/25)</t>
  </si>
  <si>
    <t>Mpumalanga: Steve Tshwete (MP313) - Table C4 Quarterly Budgeted Financial Performance ( Water management                                   ) for 1st Quarter ended 30 September 2024 (Figures Finalised as at 2024/10/25)</t>
  </si>
  <si>
    <t>Mpumalanga: Emakhazeni (MP314) - Table C4 Quarterly Budgeted Financial Performance ( Water management                                   ) for 1st Quarter ended 30 September 2024 (Figures Finalised as at 2024/10/25)</t>
  </si>
  <si>
    <t>Mpumalanga: Thembisile Hani (MP315) - Table C4 Quarterly Budgeted Financial Performance ( Water management                                   ) for 1st Quarter ended 30 September 2024 (Figures Finalised as at 2024/10/25)</t>
  </si>
  <si>
    <t>Mpumalanga: Dr J.S. Moroka (MP316) - Table C4 Quarterly Budgeted Financial Performance ( Water management                                   ) for 1st Quarter ended 30 September 2024 (Figures Finalised as at 2024/10/25)</t>
  </si>
  <si>
    <t>Mpumalanga: Nkangala (DC31) - Table C4 Quarterly Budgeted Financial Performance ( Water management                                   ) for 1st Quarter ended 30 September 2024 (Figures Finalised as at 2024/10/25)</t>
  </si>
  <si>
    <t>Mpumalanga: Thaba Chweu (MP321) - Table C4 Quarterly Budgeted Financial Performance ( Water management                                   ) for 1st Quarter ended 30 September 2024 (Figures Finalised as at 2024/10/25)</t>
  </si>
  <si>
    <t>Mpumalanga: Nkomazi (MP324) - Table C4 Quarterly Budgeted Financial Performance ( Water management                                   ) for 1st Quarter ended 30 September 2024 (Figures Finalised as at 2024/10/25)</t>
  </si>
  <si>
    <t>Mpumalanga: Bushbuckridge (MP325) - Table C4 Quarterly Budgeted Financial Performance ( Water management                                   ) for 1st Quarter ended 30 September 2024 (Figures Finalised as at 2024/10/25)</t>
  </si>
  <si>
    <t>Mpumalanga: City of Mbombela (MP326) - Table C4 Quarterly Budgeted Financial Performance ( Water management                                   ) for 1st Quarter ended 30 September 2024 (Figures Finalised as at 2024/10/25)</t>
  </si>
  <si>
    <t>Mpumalanga: Ehlanzeni (DC32)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</si>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</sst>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271142</v>
      </c>
      <c r="D6" s="20"/>
      <c r="E6" s="21">
        <v>-3515089</v>
      </c>
      <c r="F6" s="22">
        <v>-3515089</v>
      </c>
      <c r="G6" s="22">
        <v>21986</v>
      </c>
      <c r="H6" s="22">
        <v>19508</v>
      </c>
      <c r="I6" s="22">
        <v>13283</v>
      </c>
      <c r="J6" s="22">
        <v>54777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54777</v>
      </c>
      <c r="X6" s="22">
        <v>-878775</v>
      </c>
      <c r="Y6" s="22">
        <v>933552</v>
      </c>
      <c r="Z6" s="23">
        <v>-106.23333617820261</v>
      </c>
      <c r="AA6" s="20">
        <v>-3515089</v>
      </c>
    </row>
    <row r="7" spans="1:27" ht="13.5" x14ac:dyDescent="0.25">
      <c r="A7" s="19" t="s">
        <v>35</v>
      </c>
      <c r="B7" s="15" t="s">
        <v>32</v>
      </c>
      <c r="C7" s="20">
        <v>1460920085</v>
      </c>
      <c r="D7" s="20"/>
      <c r="E7" s="21">
        <v>2341374926</v>
      </c>
      <c r="F7" s="22">
        <v>2341374926</v>
      </c>
      <c r="G7" s="22">
        <v>157559244</v>
      </c>
      <c r="H7" s="22">
        <v>159130429</v>
      </c>
      <c r="I7" s="22">
        <v>162217146</v>
      </c>
      <c r="J7" s="22">
        <v>478906819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478906819</v>
      </c>
      <c r="X7" s="22">
        <v>585343700</v>
      </c>
      <c r="Y7" s="22">
        <v>-106436881</v>
      </c>
      <c r="Z7" s="23">
        <v>-18.183655346422963</v>
      </c>
      <c r="AA7" s="20">
        <v>2341374926</v>
      </c>
    </row>
    <row r="8" spans="1:27" ht="13.5" x14ac:dyDescent="0.25">
      <c r="A8" s="19" t="s">
        <v>36</v>
      </c>
      <c r="B8" s="15" t="s">
        <v>32</v>
      </c>
      <c r="C8" s="20">
        <v>3520274</v>
      </c>
      <c r="D8" s="20"/>
      <c r="E8" s="21">
        <v>3198653</v>
      </c>
      <c r="F8" s="22">
        <v>3198653</v>
      </c>
      <c r="G8" s="22">
        <v>46003</v>
      </c>
      <c r="H8" s="22">
        <v>8745</v>
      </c>
      <c r="I8" s="22">
        <v>32552</v>
      </c>
      <c r="J8" s="22">
        <v>87300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87300</v>
      </c>
      <c r="X8" s="22">
        <v>799662</v>
      </c>
      <c r="Y8" s="22">
        <v>-712362</v>
      </c>
      <c r="Z8" s="23">
        <v>-89.082887519977191</v>
      </c>
      <c r="AA8" s="20">
        <v>3198653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148492413</v>
      </c>
      <c r="D13" s="20"/>
      <c r="E13" s="21">
        <v>394850463</v>
      </c>
      <c r="F13" s="22">
        <v>394850463</v>
      </c>
      <c r="G13" s="22">
        <v>11422667</v>
      </c>
      <c r="H13" s="22">
        <v>11707058</v>
      </c>
      <c r="I13" s="22">
        <v>12221290</v>
      </c>
      <c r="J13" s="22">
        <v>35351015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35351015</v>
      </c>
      <c r="X13" s="22">
        <v>98698869</v>
      </c>
      <c r="Y13" s="22">
        <v>-63347854</v>
      </c>
      <c r="Z13" s="23">
        <v>-64.182958368043714</v>
      </c>
      <c r="AA13" s="20">
        <v>394850463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23151</v>
      </c>
      <c r="D17" s="20"/>
      <c r="E17" s="21">
        <v>32195</v>
      </c>
      <c r="F17" s="22">
        <v>32195</v>
      </c>
      <c r="G17" s="22">
        <v>602</v>
      </c>
      <c r="H17" s="22">
        <v>2762</v>
      </c>
      <c r="I17" s="22">
        <v>602</v>
      </c>
      <c r="J17" s="22">
        <v>3966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3966</v>
      </c>
      <c r="X17" s="22">
        <v>8049</v>
      </c>
      <c r="Y17" s="22">
        <v>-4083</v>
      </c>
      <c r="Z17" s="23">
        <v>-50.726798360044725</v>
      </c>
      <c r="AA17" s="20">
        <v>32195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6653233</v>
      </c>
      <c r="D19" s="20"/>
      <c r="E19" s="21">
        <v>5478732</v>
      </c>
      <c r="F19" s="22">
        <v>5478732</v>
      </c>
      <c r="G19" s="22">
        <v>352047</v>
      </c>
      <c r="H19" s="22">
        <v>450501</v>
      </c>
      <c r="I19" s="22">
        <v>399236</v>
      </c>
      <c r="J19" s="22">
        <v>1201784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1201784</v>
      </c>
      <c r="X19" s="22">
        <v>1369680</v>
      </c>
      <c r="Y19" s="22">
        <v>-167896</v>
      </c>
      <c r="Z19" s="23">
        <v>-12.258045674902167</v>
      </c>
      <c r="AA19" s="20">
        <v>5478732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399741</v>
      </c>
      <c r="D23" s="20"/>
      <c r="E23" s="21">
        <v>737128</v>
      </c>
      <c r="F23" s="22">
        <v>737128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184278</v>
      </c>
      <c r="Y23" s="22">
        <v>-184278</v>
      </c>
      <c r="Z23" s="23">
        <v>-100</v>
      </c>
      <c r="AA23" s="20">
        <v>737128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546459491</v>
      </c>
      <c r="D25" s="20"/>
      <c r="E25" s="21">
        <v>699935394</v>
      </c>
      <c r="F25" s="22">
        <v>699935394</v>
      </c>
      <c r="G25" s="22">
        <v>106687317</v>
      </c>
      <c r="H25" s="22">
        <v>132102531</v>
      </c>
      <c r="I25" s="22"/>
      <c r="J25" s="22">
        <v>238789848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238789848</v>
      </c>
      <c r="X25" s="22">
        <v>174733845</v>
      </c>
      <c r="Y25" s="22">
        <v>64056003</v>
      </c>
      <c r="Z25" s="23">
        <v>36.659184716046283</v>
      </c>
      <c r="AA25" s="20">
        <v>699935394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15684</v>
      </c>
      <c r="H26" s="22">
        <v>15839</v>
      </c>
      <c r="I26" s="22">
        <v>15734</v>
      </c>
      <c r="J26" s="22">
        <v>47257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47257</v>
      </c>
      <c r="X26" s="22"/>
      <c r="Y26" s="22">
        <v>47257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1427502</v>
      </c>
      <c r="D28" s="20"/>
      <c r="E28" s="21">
        <v>3298539</v>
      </c>
      <c r="F28" s="22">
        <v>3298539</v>
      </c>
      <c r="G28" s="22">
        <v>728454</v>
      </c>
      <c r="H28" s="22">
        <v>685787</v>
      </c>
      <c r="I28" s="22">
        <v>711603</v>
      </c>
      <c r="J28" s="22">
        <v>2125844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2125844</v>
      </c>
      <c r="X28" s="22">
        <v>824634</v>
      </c>
      <c r="Y28" s="22">
        <v>1301210</v>
      </c>
      <c r="Z28" s="23">
        <v>157.79242670081516</v>
      </c>
      <c r="AA28" s="20">
        <v>3298539</v>
      </c>
    </row>
    <row r="29" spans="1:27" ht="13.5" x14ac:dyDescent="0.25">
      <c r="A29" s="19" t="s">
        <v>55</v>
      </c>
      <c r="B29" s="15" t="s">
        <v>32</v>
      </c>
      <c r="C29" s="20">
        <v>1440</v>
      </c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7500000</v>
      </c>
      <c r="F30" s="22">
        <v>7500000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7500000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2168173436</v>
      </c>
      <c r="D32" s="29">
        <f t="shared" ref="D32:Y32" si="0">SUM(D6:D31)</f>
        <v>0</v>
      </c>
      <c r="E32" s="30">
        <f t="shared" si="0"/>
        <v>3453890941</v>
      </c>
      <c r="F32" s="31">
        <f t="shared" si="0"/>
        <v>3453890941</v>
      </c>
      <c r="G32" s="31">
        <f t="shared" si="0"/>
        <v>276834004</v>
      </c>
      <c r="H32" s="31">
        <f t="shared" si="0"/>
        <v>304123160</v>
      </c>
      <c r="I32" s="31">
        <f t="shared" si="0"/>
        <v>175611446</v>
      </c>
      <c r="J32" s="31">
        <f t="shared" si="0"/>
        <v>756568610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756568610</v>
      </c>
      <c r="X32" s="31">
        <f t="shared" si="0"/>
        <v>861333941</v>
      </c>
      <c r="Y32" s="31">
        <f t="shared" si="0"/>
        <v>-104765331</v>
      </c>
      <c r="Z32" s="32">
        <f>+IF(X32&lt;&gt;0,+(Y32/X32)*100,0)</f>
        <v>-12.163149042793844</v>
      </c>
      <c r="AA32" s="29">
        <f>SUM(AA6:AA31)</f>
        <v>3453890941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857369129</v>
      </c>
      <c r="D34" s="20"/>
      <c r="E34" s="21">
        <v>950411419</v>
      </c>
      <c r="F34" s="22">
        <v>950411419</v>
      </c>
      <c r="G34" s="22">
        <v>59343131</v>
      </c>
      <c r="H34" s="22">
        <v>61644236</v>
      </c>
      <c r="I34" s="22">
        <v>78628748</v>
      </c>
      <c r="J34" s="22">
        <v>199616115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199616115</v>
      </c>
      <c r="X34" s="22">
        <v>240727736</v>
      </c>
      <c r="Y34" s="22">
        <v>-41111621</v>
      </c>
      <c r="Z34" s="23">
        <v>-17.078057428330567</v>
      </c>
      <c r="AA34" s="20">
        <v>950411419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927336691</v>
      </c>
      <c r="D37" s="20"/>
      <c r="E37" s="21">
        <v>1097707990</v>
      </c>
      <c r="F37" s="22">
        <v>1097707990</v>
      </c>
      <c r="G37" s="22">
        <v>41151845</v>
      </c>
      <c r="H37" s="22">
        <v>86616716</v>
      </c>
      <c r="I37" s="22">
        <v>80265003</v>
      </c>
      <c r="J37" s="22">
        <v>208033564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208033564</v>
      </c>
      <c r="X37" s="22">
        <v>274438283</v>
      </c>
      <c r="Y37" s="22">
        <v>-66404719</v>
      </c>
      <c r="Z37" s="23">
        <v>-24.196594685734862</v>
      </c>
      <c r="AA37" s="20">
        <v>1097707990</v>
      </c>
    </row>
    <row r="38" spans="1:27" ht="13.5" x14ac:dyDescent="0.25">
      <c r="A38" s="19" t="s">
        <v>64</v>
      </c>
      <c r="B38" s="15" t="s">
        <v>32</v>
      </c>
      <c r="C38" s="20">
        <v>175861298</v>
      </c>
      <c r="D38" s="20"/>
      <c r="E38" s="21">
        <v>331628344</v>
      </c>
      <c r="F38" s="22">
        <v>331628344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82907085</v>
      </c>
      <c r="Y38" s="22">
        <v>-82907085</v>
      </c>
      <c r="Z38" s="23">
        <v>-100</v>
      </c>
      <c r="AA38" s="20">
        <v>331628344</v>
      </c>
    </row>
    <row r="39" spans="1:27" ht="13.5" x14ac:dyDescent="0.25">
      <c r="A39" s="19" t="s">
        <v>65</v>
      </c>
      <c r="B39" s="15" t="s">
        <v>32</v>
      </c>
      <c r="C39" s="20">
        <v>280183423</v>
      </c>
      <c r="D39" s="20"/>
      <c r="E39" s="21">
        <v>290723959</v>
      </c>
      <c r="F39" s="22">
        <v>290723959</v>
      </c>
      <c r="G39" s="22">
        <v>2240806</v>
      </c>
      <c r="H39" s="22">
        <v>20675234</v>
      </c>
      <c r="I39" s="22">
        <v>14542267</v>
      </c>
      <c r="J39" s="22">
        <v>37458307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37458307</v>
      </c>
      <c r="X39" s="22">
        <v>72681024</v>
      </c>
      <c r="Y39" s="22">
        <v>-35222717</v>
      </c>
      <c r="Z39" s="23">
        <v>-48.462053864293381</v>
      </c>
      <c r="AA39" s="20">
        <v>290723959</v>
      </c>
    </row>
    <row r="40" spans="1:27" ht="13.5" x14ac:dyDescent="0.25">
      <c r="A40" s="19" t="s">
        <v>40</v>
      </c>
      <c r="B40" s="15" t="s">
        <v>32</v>
      </c>
      <c r="C40" s="20">
        <v>81899883</v>
      </c>
      <c r="D40" s="20"/>
      <c r="E40" s="21">
        <v>43060922</v>
      </c>
      <c r="F40" s="22">
        <v>43060922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6598569</v>
      </c>
      <c r="Y40" s="22">
        <v>-6598569</v>
      </c>
      <c r="Z40" s="23">
        <v>-100</v>
      </c>
      <c r="AA40" s="20">
        <v>43060922</v>
      </c>
    </row>
    <row r="41" spans="1:27" ht="13.5" x14ac:dyDescent="0.25">
      <c r="A41" s="19" t="s">
        <v>66</v>
      </c>
      <c r="B41" s="15" t="s">
        <v>32</v>
      </c>
      <c r="C41" s="20">
        <v>485241138</v>
      </c>
      <c r="D41" s="20"/>
      <c r="E41" s="21">
        <v>475661798</v>
      </c>
      <c r="F41" s="22">
        <v>475661798</v>
      </c>
      <c r="G41" s="22">
        <v>13915834</v>
      </c>
      <c r="H41" s="22">
        <v>28606900</v>
      </c>
      <c r="I41" s="22">
        <v>46777984</v>
      </c>
      <c r="J41" s="22">
        <v>89300718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89300718</v>
      </c>
      <c r="X41" s="22">
        <v>118915365</v>
      </c>
      <c r="Y41" s="22">
        <v>-29614647</v>
      </c>
      <c r="Z41" s="23">
        <v>-24.903970147171478</v>
      </c>
      <c r="AA41" s="20">
        <v>475661798</v>
      </c>
    </row>
    <row r="42" spans="1:27" ht="13.5" x14ac:dyDescent="0.25">
      <c r="A42" s="19" t="s">
        <v>67</v>
      </c>
      <c r="B42" s="15" t="s">
        <v>32</v>
      </c>
      <c r="C42" s="20">
        <v>45624600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239534868</v>
      </c>
      <c r="D43" s="20"/>
      <c r="E43" s="21">
        <v>61319217</v>
      </c>
      <c r="F43" s="22">
        <v>61319217</v>
      </c>
      <c r="G43" s="22">
        <v>213380</v>
      </c>
      <c r="H43" s="22">
        <v>229354</v>
      </c>
      <c r="I43" s="22">
        <v>200847</v>
      </c>
      <c r="J43" s="22">
        <v>643581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643581</v>
      </c>
      <c r="X43" s="22">
        <v>13828455</v>
      </c>
      <c r="Y43" s="22">
        <v>-13184874</v>
      </c>
      <c r="Z43" s="23">
        <v>-95.34596598101524</v>
      </c>
      <c r="AA43" s="20">
        <v>61319217</v>
      </c>
    </row>
    <row r="44" spans="1:27" ht="13.5" x14ac:dyDescent="0.25">
      <c r="A44" s="19" t="s">
        <v>69</v>
      </c>
      <c r="B44" s="15" t="s">
        <v>32</v>
      </c>
      <c r="C44" s="20">
        <v>153243213</v>
      </c>
      <c r="D44" s="20"/>
      <c r="E44" s="21">
        <v>66097486</v>
      </c>
      <c r="F44" s="22">
        <v>66097486</v>
      </c>
      <c r="G44" s="22">
        <v>9084434</v>
      </c>
      <c r="H44" s="22">
        <v>11804142</v>
      </c>
      <c r="I44" s="22">
        <v>2828500</v>
      </c>
      <c r="J44" s="22">
        <v>23717076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23717076</v>
      </c>
      <c r="X44" s="22">
        <v>16469923</v>
      </c>
      <c r="Y44" s="22">
        <v>7247153</v>
      </c>
      <c r="Z44" s="23">
        <v>44.002349009160518</v>
      </c>
      <c r="AA44" s="20">
        <v>66097486</v>
      </c>
    </row>
    <row r="45" spans="1:27" ht="13.5" x14ac:dyDescent="0.25">
      <c r="A45" s="19" t="s">
        <v>70</v>
      </c>
      <c r="B45" s="15" t="s">
        <v>32</v>
      </c>
      <c r="C45" s="20">
        <v>21009345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56607281</v>
      </c>
      <c r="D46" s="20"/>
      <c r="E46" s="21">
        <v>2460980</v>
      </c>
      <c r="F46" s="22">
        <v>2460980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2460980</v>
      </c>
    </row>
    <row r="47" spans="1:27" x14ac:dyDescent="0.2">
      <c r="A47" s="37" t="s">
        <v>72</v>
      </c>
      <c r="B47" s="28" t="s">
        <v>32</v>
      </c>
      <c r="C47" s="29">
        <f>SUM(C34:C46)</f>
        <v>3323910869</v>
      </c>
      <c r="D47" s="29">
        <f t="shared" ref="D47:Y47" si="1">SUM(D34:D46)</f>
        <v>0</v>
      </c>
      <c r="E47" s="30">
        <f t="shared" si="1"/>
        <v>3319072115</v>
      </c>
      <c r="F47" s="31">
        <f t="shared" si="1"/>
        <v>3319072115</v>
      </c>
      <c r="G47" s="31">
        <f t="shared" si="1"/>
        <v>125949430</v>
      </c>
      <c r="H47" s="31">
        <f t="shared" si="1"/>
        <v>209576582</v>
      </c>
      <c r="I47" s="31">
        <f t="shared" si="1"/>
        <v>223243349</v>
      </c>
      <c r="J47" s="31">
        <f t="shared" si="1"/>
        <v>558769361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558769361</v>
      </c>
      <c r="X47" s="31">
        <f t="shared" si="1"/>
        <v>826566440</v>
      </c>
      <c r="Y47" s="31">
        <f t="shared" si="1"/>
        <v>-267797079</v>
      </c>
      <c r="Z47" s="32">
        <f>+IF(X47&lt;&gt;0,+(Y47/X47)*100,0)</f>
        <v>-32.398736029011779</v>
      </c>
      <c r="AA47" s="29">
        <f>SUM(AA34:AA46)</f>
        <v>3319072115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-1155737433</v>
      </c>
      <c r="D48" s="39">
        <f t="shared" si="2"/>
        <v>0</v>
      </c>
      <c r="E48" s="40">
        <f t="shared" si="2"/>
        <v>134818826</v>
      </c>
      <c r="F48" s="41">
        <f t="shared" si="2"/>
        <v>134818826</v>
      </c>
      <c r="G48" s="41">
        <f t="shared" si="2"/>
        <v>150884574</v>
      </c>
      <c r="H48" s="41">
        <f t="shared" si="2"/>
        <v>94546578</v>
      </c>
      <c r="I48" s="41">
        <f t="shared" si="2"/>
        <v>-47631903</v>
      </c>
      <c r="J48" s="41">
        <f t="shared" si="2"/>
        <v>197799249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197799249</v>
      </c>
      <c r="X48" s="41">
        <f t="shared" si="2"/>
        <v>34767501</v>
      </c>
      <c r="Y48" s="41">
        <f t="shared" si="2"/>
        <v>163031748</v>
      </c>
      <c r="Z48" s="42">
        <f>+IF(X48&lt;&gt;0,+(Y48/X48)*100,0)</f>
        <v>468.91994912145111</v>
      </c>
      <c r="AA48" s="39">
        <f>+AA32-AA47</f>
        <v>134818826</v>
      </c>
    </row>
    <row r="49" spans="1:27" ht="25.5" x14ac:dyDescent="0.25">
      <c r="A49" s="43" t="s">
        <v>74</v>
      </c>
      <c r="B49" s="15" t="s">
        <v>32</v>
      </c>
      <c r="C49" s="20">
        <v>827330292</v>
      </c>
      <c r="D49" s="20"/>
      <c r="E49" s="21">
        <v>1430065371</v>
      </c>
      <c r="F49" s="22">
        <v>1430065371</v>
      </c>
      <c r="G49" s="22">
        <v>4091860</v>
      </c>
      <c r="H49" s="22">
        <v>80600353</v>
      </c>
      <c r="I49" s="22">
        <v>57898109</v>
      </c>
      <c r="J49" s="22">
        <v>142590322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142590322</v>
      </c>
      <c r="X49" s="22">
        <v>349693273</v>
      </c>
      <c r="Y49" s="22">
        <v>-207102951</v>
      </c>
      <c r="Z49" s="23">
        <v>-59.224173580256434</v>
      </c>
      <c r="AA49" s="20">
        <v>1430065371</v>
      </c>
    </row>
    <row r="50" spans="1:27" ht="13.5" x14ac:dyDescent="0.25">
      <c r="A50" s="43" t="s">
        <v>75</v>
      </c>
      <c r="B50" s="15" t="s">
        <v>32</v>
      </c>
      <c r="C50" s="44">
        <v>1611808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-326795333</v>
      </c>
      <c r="D51" s="48">
        <f t="shared" si="3"/>
        <v>0</v>
      </c>
      <c r="E51" s="49">
        <f t="shared" si="3"/>
        <v>1564884197</v>
      </c>
      <c r="F51" s="50">
        <f t="shared" si="3"/>
        <v>1564884197</v>
      </c>
      <c r="G51" s="50">
        <f t="shared" si="3"/>
        <v>154976434</v>
      </c>
      <c r="H51" s="50">
        <f t="shared" si="3"/>
        <v>175146931</v>
      </c>
      <c r="I51" s="50">
        <f t="shared" si="3"/>
        <v>10266206</v>
      </c>
      <c r="J51" s="50">
        <f t="shared" si="3"/>
        <v>340389571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340389571</v>
      </c>
      <c r="X51" s="50">
        <f t="shared" si="3"/>
        <v>384460774</v>
      </c>
      <c r="Y51" s="50">
        <f t="shared" si="3"/>
        <v>-44071203</v>
      </c>
      <c r="Z51" s="51">
        <f>+IF(X51&lt;&gt;0,+(Y51/X51)*100,0)</f>
        <v>-11.463120812423897</v>
      </c>
      <c r="AA51" s="48">
        <f>SUM(AA48:AA50)</f>
        <v>1564884197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-326795333</v>
      </c>
      <c r="D53" s="54">
        <f>+D51-D52</f>
        <v>0</v>
      </c>
      <c r="E53" s="55">
        <f t="shared" si="4"/>
        <v>1564884197</v>
      </c>
      <c r="F53" s="56">
        <f t="shared" si="4"/>
        <v>1564884197</v>
      </c>
      <c r="G53" s="56">
        <f t="shared" si="4"/>
        <v>154976434</v>
      </c>
      <c r="H53" s="56">
        <f t="shared" si="4"/>
        <v>175146931</v>
      </c>
      <c r="I53" s="56">
        <f t="shared" si="4"/>
        <v>10266206</v>
      </c>
      <c r="J53" s="56">
        <f t="shared" si="4"/>
        <v>340389571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340389571</v>
      </c>
      <c r="X53" s="56">
        <f t="shared" si="4"/>
        <v>384460774</v>
      </c>
      <c r="Y53" s="56">
        <f t="shared" si="4"/>
        <v>-44071203</v>
      </c>
      <c r="Z53" s="57">
        <f>+IF(X53&lt;&gt;0,+(Y53/X53)*100,0)</f>
        <v>-11.463120812423897</v>
      </c>
      <c r="AA53" s="54">
        <f>+AA51-AA52</f>
        <v>1564884197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-326795333</v>
      </c>
      <c r="D56" s="48">
        <f>SUM(D53:D55)</f>
        <v>0</v>
      </c>
      <c r="E56" s="49">
        <f t="shared" si="5"/>
        <v>1564884197</v>
      </c>
      <c r="F56" s="50">
        <f t="shared" si="5"/>
        <v>1564884197</v>
      </c>
      <c r="G56" s="50">
        <f t="shared" si="5"/>
        <v>154976434</v>
      </c>
      <c r="H56" s="50">
        <f t="shared" si="5"/>
        <v>175146931</v>
      </c>
      <c r="I56" s="50">
        <f t="shared" si="5"/>
        <v>10266206</v>
      </c>
      <c r="J56" s="50">
        <f t="shared" si="5"/>
        <v>340389571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340389571</v>
      </c>
      <c r="X56" s="50">
        <f t="shared" si="5"/>
        <v>384460774</v>
      </c>
      <c r="Y56" s="50">
        <f t="shared" si="5"/>
        <v>-44071203</v>
      </c>
      <c r="Z56" s="51">
        <f>+IF(X56&lt;&gt;0,+(Y56/X56)*100,0)</f>
        <v>-11.463120812423897</v>
      </c>
      <c r="AA56" s="48">
        <f>SUM(AA53:AA55)</f>
        <v>1564884197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34705</v>
      </c>
      <c r="D58" s="44"/>
      <c r="E58" s="52"/>
      <c r="F58" s="45"/>
      <c r="G58" s="22">
        <v>16952</v>
      </c>
      <c r="H58" s="22">
        <v>2543</v>
      </c>
      <c r="I58" s="26">
        <v>1767</v>
      </c>
      <c r="J58" s="22">
        <v>21262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21262</v>
      </c>
      <c r="X58" s="22"/>
      <c r="Y58" s="22">
        <v>21262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-326760628</v>
      </c>
      <c r="D59" s="65">
        <f>SUM(D56:D58)</f>
        <v>0</v>
      </c>
      <c r="E59" s="66">
        <f t="shared" si="6"/>
        <v>1564884197</v>
      </c>
      <c r="F59" s="67">
        <f t="shared" si="6"/>
        <v>1564884197</v>
      </c>
      <c r="G59" s="67">
        <f t="shared" si="6"/>
        <v>154993386</v>
      </c>
      <c r="H59" s="67">
        <f t="shared" si="6"/>
        <v>175149474</v>
      </c>
      <c r="I59" s="67">
        <f t="shared" si="6"/>
        <v>10267973</v>
      </c>
      <c r="J59" s="67">
        <f t="shared" si="6"/>
        <v>340410833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340410833</v>
      </c>
      <c r="X59" s="67">
        <f t="shared" si="6"/>
        <v>384460774</v>
      </c>
      <c r="Y59" s="67">
        <f t="shared" si="6"/>
        <v>-44049941</v>
      </c>
      <c r="Z59" s="68">
        <f>+IF(X59&lt;&gt;0,+(Y59/X59)*100,0)</f>
        <v>-11.457590469294535</v>
      </c>
      <c r="AA59" s="65">
        <f>SUM(AA56:AA58)</f>
        <v>1564884197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F22" sqref="AF2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17307269</v>
      </c>
      <c r="D7" s="20"/>
      <c r="E7" s="21">
        <v>16789986</v>
      </c>
      <c r="F7" s="22">
        <v>16789986</v>
      </c>
      <c r="G7" s="22">
        <v>1188510</v>
      </c>
      <c r="H7" s="22">
        <v>-28235</v>
      </c>
      <c r="I7" s="22">
        <v>1011699</v>
      </c>
      <c r="J7" s="22">
        <v>2171974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2171974</v>
      </c>
      <c r="X7" s="22">
        <v>4197495</v>
      </c>
      <c r="Y7" s="22">
        <v>-2025521</v>
      </c>
      <c r="Z7" s="23">
        <v>-48.25547141807197</v>
      </c>
      <c r="AA7" s="20">
        <v>16789986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429724</v>
      </c>
      <c r="H13" s="22"/>
      <c r="I13" s="22">
        <v>427896</v>
      </c>
      <c r="J13" s="22">
        <v>857620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857620</v>
      </c>
      <c r="X13" s="22"/>
      <c r="Y13" s="22">
        <v>857620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17307269</v>
      </c>
      <c r="D32" s="29">
        <f t="shared" ref="D32:Y32" si="0">SUM(D6:D31)</f>
        <v>0</v>
      </c>
      <c r="E32" s="30">
        <f t="shared" si="0"/>
        <v>16789986</v>
      </c>
      <c r="F32" s="31">
        <f t="shared" si="0"/>
        <v>16789986</v>
      </c>
      <c r="G32" s="31">
        <f t="shared" si="0"/>
        <v>1618234</v>
      </c>
      <c r="H32" s="31">
        <f t="shared" si="0"/>
        <v>-28235</v>
      </c>
      <c r="I32" s="31">
        <f t="shared" si="0"/>
        <v>1439595</v>
      </c>
      <c r="J32" s="31">
        <f t="shared" si="0"/>
        <v>3029594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3029594</v>
      </c>
      <c r="X32" s="31">
        <f t="shared" si="0"/>
        <v>4197495</v>
      </c>
      <c r="Y32" s="31">
        <f t="shared" si="0"/>
        <v>-1167901</v>
      </c>
      <c r="Z32" s="32">
        <f>+IF(X32&lt;&gt;0,+(Y32/X32)*100,0)</f>
        <v>-27.823761553021502</v>
      </c>
      <c r="AA32" s="29">
        <f>SUM(AA6:AA31)</f>
        <v>16789986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52822723</v>
      </c>
      <c r="D34" s="20"/>
      <c r="E34" s="21">
        <v>23537323</v>
      </c>
      <c r="F34" s="22">
        <v>23537323</v>
      </c>
      <c r="G34" s="22">
        <v>4522345</v>
      </c>
      <c r="H34" s="22">
        <v>4172126</v>
      </c>
      <c r="I34" s="22">
        <v>4401254</v>
      </c>
      <c r="J34" s="22">
        <v>13095725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13095725</v>
      </c>
      <c r="X34" s="22">
        <v>5884335</v>
      </c>
      <c r="Y34" s="22">
        <v>7211390</v>
      </c>
      <c r="Z34" s="23">
        <v>122.55233599038804</v>
      </c>
      <c r="AA34" s="20">
        <v>23537323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7189289</v>
      </c>
      <c r="D37" s="20"/>
      <c r="E37" s="21">
        <v>5189921</v>
      </c>
      <c r="F37" s="22">
        <v>5189921</v>
      </c>
      <c r="G37" s="22"/>
      <c r="H37" s="22">
        <v>110112</v>
      </c>
      <c r="I37" s="22">
        <v>802299</v>
      </c>
      <c r="J37" s="22">
        <v>912411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912411</v>
      </c>
      <c r="X37" s="22">
        <v>1297479</v>
      </c>
      <c r="Y37" s="22">
        <v>-385068</v>
      </c>
      <c r="Z37" s="23">
        <v>-29.678168201566269</v>
      </c>
      <c r="AA37" s="20">
        <v>5189921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2192596</v>
      </c>
      <c r="F38" s="22">
        <v>2192596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548148</v>
      </c>
      <c r="Y38" s="22">
        <v>-548148</v>
      </c>
      <c r="Z38" s="23">
        <v>-100</v>
      </c>
      <c r="AA38" s="20">
        <v>2192596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6415416</v>
      </c>
      <c r="F39" s="22">
        <v>6415416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1603854</v>
      </c>
      <c r="Y39" s="22">
        <v>-1603854</v>
      </c>
      <c r="Z39" s="23">
        <v>-100</v>
      </c>
      <c r="AA39" s="20">
        <v>6415416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21255667</v>
      </c>
      <c r="D41" s="20"/>
      <c r="E41" s="21">
        <v>24463500</v>
      </c>
      <c r="F41" s="22">
        <v>24463500</v>
      </c>
      <c r="G41" s="22">
        <v>1432100</v>
      </c>
      <c r="H41" s="22"/>
      <c r="I41" s="22"/>
      <c r="J41" s="22">
        <v>1432100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1432100</v>
      </c>
      <c r="X41" s="22">
        <v>6115875</v>
      </c>
      <c r="Y41" s="22">
        <v>-4683775</v>
      </c>
      <c r="Z41" s="23">
        <v>-76.583890285527417</v>
      </c>
      <c r="AA41" s="20">
        <v>24463500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-114086</v>
      </c>
      <c r="D43" s="20"/>
      <c r="E43" s="21">
        <v>7394016</v>
      </c>
      <c r="F43" s="22">
        <v>7394016</v>
      </c>
      <c r="G43" s="22">
        <v>-14656</v>
      </c>
      <c r="H43" s="22"/>
      <c r="I43" s="22">
        <v>-20646</v>
      </c>
      <c r="J43" s="22">
        <v>-35302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-35302</v>
      </c>
      <c r="X43" s="22">
        <v>1848504</v>
      </c>
      <c r="Y43" s="22">
        <v>-1883806</v>
      </c>
      <c r="Z43" s="23">
        <v>-101.90976054149733</v>
      </c>
      <c r="AA43" s="20">
        <v>7394016</v>
      </c>
    </row>
    <row r="44" spans="1:27" ht="13.5" x14ac:dyDescent="0.25">
      <c r="A44" s="19" t="s">
        <v>69</v>
      </c>
      <c r="B44" s="15" t="s">
        <v>32</v>
      </c>
      <c r="C44" s="20">
        <v>2523817</v>
      </c>
      <c r="D44" s="20"/>
      <c r="E44" s="21">
        <v>310000</v>
      </c>
      <c r="F44" s="22">
        <v>310000</v>
      </c>
      <c r="G44" s="22">
        <v>388317</v>
      </c>
      <c r="H44" s="22">
        <v>197519</v>
      </c>
      <c r="I44" s="22">
        <v>347368</v>
      </c>
      <c r="J44" s="22">
        <v>933204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933204</v>
      </c>
      <c r="X44" s="22">
        <v>77502</v>
      </c>
      <c r="Y44" s="22">
        <v>855702</v>
      </c>
      <c r="Z44" s="23">
        <v>1104.1031199194861</v>
      </c>
      <c r="AA44" s="20">
        <v>310000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83677410</v>
      </c>
      <c r="D47" s="29">
        <f t="shared" ref="D47:Y47" si="1">SUM(D34:D46)</f>
        <v>0</v>
      </c>
      <c r="E47" s="30">
        <f t="shared" si="1"/>
        <v>69502772</v>
      </c>
      <c r="F47" s="31">
        <f t="shared" si="1"/>
        <v>69502772</v>
      </c>
      <c r="G47" s="31">
        <f t="shared" si="1"/>
        <v>6328106</v>
      </c>
      <c r="H47" s="31">
        <f t="shared" si="1"/>
        <v>4479757</v>
      </c>
      <c r="I47" s="31">
        <f t="shared" si="1"/>
        <v>5530275</v>
      </c>
      <c r="J47" s="31">
        <f t="shared" si="1"/>
        <v>16338138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16338138</v>
      </c>
      <c r="X47" s="31">
        <f t="shared" si="1"/>
        <v>17375697</v>
      </c>
      <c r="Y47" s="31">
        <f t="shared" si="1"/>
        <v>-1037559</v>
      </c>
      <c r="Z47" s="32">
        <f>+IF(X47&lt;&gt;0,+(Y47/X47)*100,0)</f>
        <v>-5.9713230496595333</v>
      </c>
      <c r="AA47" s="29">
        <f>SUM(AA34:AA46)</f>
        <v>69502772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-66370141</v>
      </c>
      <c r="D48" s="39">
        <f t="shared" si="2"/>
        <v>0</v>
      </c>
      <c r="E48" s="40">
        <f t="shared" si="2"/>
        <v>-52712786</v>
      </c>
      <c r="F48" s="41">
        <f t="shared" si="2"/>
        <v>-52712786</v>
      </c>
      <c r="G48" s="41">
        <f t="shared" si="2"/>
        <v>-4709872</v>
      </c>
      <c r="H48" s="41">
        <f t="shared" si="2"/>
        <v>-4507992</v>
      </c>
      <c r="I48" s="41">
        <f t="shared" si="2"/>
        <v>-4090680</v>
      </c>
      <c r="J48" s="41">
        <f t="shared" si="2"/>
        <v>-13308544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-13308544</v>
      </c>
      <c r="X48" s="41">
        <f t="shared" si="2"/>
        <v>-13178202</v>
      </c>
      <c r="Y48" s="41">
        <f t="shared" si="2"/>
        <v>-130342</v>
      </c>
      <c r="Z48" s="42">
        <f>+IF(X48&lt;&gt;0,+(Y48/X48)*100,0)</f>
        <v>0.989072712650785</v>
      </c>
      <c r="AA48" s="39">
        <f>+AA32-AA47</f>
        <v>-52712786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-66370141</v>
      </c>
      <c r="D51" s="48">
        <f t="shared" si="3"/>
        <v>0</v>
      </c>
      <c r="E51" s="49">
        <f t="shared" si="3"/>
        <v>-52712786</v>
      </c>
      <c r="F51" s="50">
        <f t="shared" si="3"/>
        <v>-52712786</v>
      </c>
      <c r="G51" s="50">
        <f t="shared" si="3"/>
        <v>-4709872</v>
      </c>
      <c r="H51" s="50">
        <f t="shared" si="3"/>
        <v>-4507992</v>
      </c>
      <c r="I51" s="50">
        <f t="shared" si="3"/>
        <v>-4090680</v>
      </c>
      <c r="J51" s="50">
        <f t="shared" si="3"/>
        <v>-13308544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-13308544</v>
      </c>
      <c r="X51" s="50">
        <f t="shared" si="3"/>
        <v>-13178202</v>
      </c>
      <c r="Y51" s="50">
        <f t="shared" si="3"/>
        <v>-130342</v>
      </c>
      <c r="Z51" s="51">
        <f>+IF(X51&lt;&gt;0,+(Y51/X51)*100,0)</f>
        <v>0.989072712650785</v>
      </c>
      <c r="AA51" s="48">
        <f>SUM(AA48:AA50)</f>
        <v>-52712786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-66370141</v>
      </c>
      <c r="D53" s="54">
        <f>+D51-D52</f>
        <v>0</v>
      </c>
      <c r="E53" s="55">
        <f t="shared" si="4"/>
        <v>-52712786</v>
      </c>
      <c r="F53" s="56">
        <f t="shared" si="4"/>
        <v>-52712786</v>
      </c>
      <c r="G53" s="56">
        <f t="shared" si="4"/>
        <v>-4709872</v>
      </c>
      <c r="H53" s="56">
        <f t="shared" si="4"/>
        <v>-4507992</v>
      </c>
      <c r="I53" s="56">
        <f t="shared" si="4"/>
        <v>-4090680</v>
      </c>
      <c r="J53" s="56">
        <f t="shared" si="4"/>
        <v>-13308544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-13308544</v>
      </c>
      <c r="X53" s="56">
        <f t="shared" si="4"/>
        <v>-13178202</v>
      </c>
      <c r="Y53" s="56">
        <f t="shared" si="4"/>
        <v>-130342</v>
      </c>
      <c r="Z53" s="57">
        <f>+IF(X53&lt;&gt;0,+(Y53/X53)*100,0)</f>
        <v>0.989072712650785</v>
      </c>
      <c r="AA53" s="54">
        <f>+AA51-AA52</f>
        <v>-52712786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-66370141</v>
      </c>
      <c r="D56" s="48">
        <f>SUM(D53:D55)</f>
        <v>0</v>
      </c>
      <c r="E56" s="49">
        <f t="shared" si="5"/>
        <v>-52712786</v>
      </c>
      <c r="F56" s="50">
        <f t="shared" si="5"/>
        <v>-52712786</v>
      </c>
      <c r="G56" s="50">
        <f t="shared" si="5"/>
        <v>-4709872</v>
      </c>
      <c r="H56" s="50">
        <f t="shared" si="5"/>
        <v>-4507992</v>
      </c>
      <c r="I56" s="50">
        <f t="shared" si="5"/>
        <v>-4090680</v>
      </c>
      <c r="J56" s="50">
        <f t="shared" si="5"/>
        <v>-13308544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-13308544</v>
      </c>
      <c r="X56" s="50">
        <f t="shared" si="5"/>
        <v>-13178202</v>
      </c>
      <c r="Y56" s="50">
        <f t="shared" si="5"/>
        <v>-130342</v>
      </c>
      <c r="Z56" s="51">
        <f>+IF(X56&lt;&gt;0,+(Y56/X56)*100,0)</f>
        <v>0.989072712650785</v>
      </c>
      <c r="AA56" s="48">
        <f>SUM(AA53:AA55)</f>
        <v>-52712786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-66370141</v>
      </c>
      <c r="D59" s="65">
        <f>SUM(D56:D58)</f>
        <v>0</v>
      </c>
      <c r="E59" s="66">
        <f t="shared" si="6"/>
        <v>-52712786</v>
      </c>
      <c r="F59" s="67">
        <f t="shared" si="6"/>
        <v>-52712786</v>
      </c>
      <c r="G59" s="67">
        <f t="shared" si="6"/>
        <v>-4709872</v>
      </c>
      <c r="H59" s="67">
        <f t="shared" si="6"/>
        <v>-4507992</v>
      </c>
      <c r="I59" s="67">
        <f t="shared" si="6"/>
        <v>-4090680</v>
      </c>
      <c r="J59" s="67">
        <f t="shared" si="6"/>
        <v>-13308544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-13308544</v>
      </c>
      <c r="X59" s="67">
        <f t="shared" si="6"/>
        <v>-13178202</v>
      </c>
      <c r="Y59" s="67">
        <f t="shared" si="6"/>
        <v>-130342</v>
      </c>
      <c r="Z59" s="68">
        <f>+IF(X59&lt;&gt;0,+(Y59/X59)*100,0)</f>
        <v>0.989072712650785</v>
      </c>
      <c r="AA59" s="65">
        <f>SUM(AA56:AA58)</f>
        <v>-52712786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73112451</v>
      </c>
      <c r="D7" s="20"/>
      <c r="E7" s="21">
        <v>86882381</v>
      </c>
      <c r="F7" s="22">
        <v>86882381</v>
      </c>
      <c r="G7" s="22">
        <v>8016818</v>
      </c>
      <c r="H7" s="22">
        <v>8365834</v>
      </c>
      <c r="I7" s="22">
        <v>9642896</v>
      </c>
      <c r="J7" s="22">
        <v>26025548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26025548</v>
      </c>
      <c r="X7" s="22">
        <v>21720591</v>
      </c>
      <c r="Y7" s="22">
        <v>4304957</v>
      </c>
      <c r="Z7" s="23">
        <v>19.8197047216625</v>
      </c>
      <c r="AA7" s="20">
        <v>86882381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10837903</v>
      </c>
      <c r="D13" s="20"/>
      <c r="E13" s="21">
        <v>11407536</v>
      </c>
      <c r="F13" s="22">
        <v>11407536</v>
      </c>
      <c r="G13" s="22">
        <v>668078</v>
      </c>
      <c r="H13" s="22">
        <v>859027</v>
      </c>
      <c r="I13" s="22">
        <v>870373</v>
      </c>
      <c r="J13" s="22">
        <v>2397478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2397478</v>
      </c>
      <c r="X13" s="22">
        <v>2851884</v>
      </c>
      <c r="Y13" s="22">
        <v>-454406</v>
      </c>
      <c r="Z13" s="23">
        <v>-15.933537268696762</v>
      </c>
      <c r="AA13" s="20">
        <v>11407536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1440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83951794</v>
      </c>
      <c r="D32" s="29">
        <f t="shared" ref="D32:Y32" si="0">SUM(D6:D31)</f>
        <v>0</v>
      </c>
      <c r="E32" s="30">
        <f t="shared" si="0"/>
        <v>98289917</v>
      </c>
      <c r="F32" s="31">
        <f t="shared" si="0"/>
        <v>98289917</v>
      </c>
      <c r="G32" s="31">
        <f t="shared" si="0"/>
        <v>8684896</v>
      </c>
      <c r="H32" s="31">
        <f t="shared" si="0"/>
        <v>9224861</v>
      </c>
      <c r="I32" s="31">
        <f t="shared" si="0"/>
        <v>10513269</v>
      </c>
      <c r="J32" s="31">
        <f t="shared" si="0"/>
        <v>28423026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28423026</v>
      </c>
      <c r="X32" s="31">
        <f t="shared" si="0"/>
        <v>24572475</v>
      </c>
      <c r="Y32" s="31">
        <f t="shared" si="0"/>
        <v>3850551</v>
      </c>
      <c r="Z32" s="32">
        <f>+IF(X32&lt;&gt;0,+(Y32/X32)*100,0)</f>
        <v>15.670179743798702</v>
      </c>
      <c r="AA32" s="29">
        <f>SUM(AA6:AA31)</f>
        <v>98289917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20817929</v>
      </c>
      <c r="D34" s="20"/>
      <c r="E34" s="21">
        <v>19289585</v>
      </c>
      <c r="F34" s="22">
        <v>19289585</v>
      </c>
      <c r="G34" s="22">
        <v>1952808</v>
      </c>
      <c r="H34" s="22">
        <v>1814221</v>
      </c>
      <c r="I34" s="22">
        <v>1912998</v>
      </c>
      <c r="J34" s="22">
        <v>5680027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5680027</v>
      </c>
      <c r="X34" s="22">
        <v>4822428</v>
      </c>
      <c r="Y34" s="22">
        <v>857599</v>
      </c>
      <c r="Z34" s="23">
        <v>17.783552185745439</v>
      </c>
      <c r="AA34" s="20">
        <v>19289585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111531115</v>
      </c>
      <c r="D37" s="20"/>
      <c r="E37" s="21">
        <v>63551707</v>
      </c>
      <c r="F37" s="22">
        <v>63551707</v>
      </c>
      <c r="G37" s="22">
        <v>554065</v>
      </c>
      <c r="H37" s="22">
        <v>4911489</v>
      </c>
      <c r="I37" s="22">
        <v>2800335</v>
      </c>
      <c r="J37" s="22">
        <v>8265889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8265889</v>
      </c>
      <c r="X37" s="22">
        <v>15887937</v>
      </c>
      <c r="Y37" s="22">
        <v>-7622048</v>
      </c>
      <c r="Z37" s="23">
        <v>-47.973805535608555</v>
      </c>
      <c r="AA37" s="20">
        <v>63551707</v>
      </c>
    </row>
    <row r="38" spans="1:27" ht="13.5" x14ac:dyDescent="0.25">
      <c r="A38" s="19" t="s">
        <v>64</v>
      </c>
      <c r="B38" s="15" t="s">
        <v>32</v>
      </c>
      <c r="C38" s="20">
        <v>24753464</v>
      </c>
      <c r="D38" s="20"/>
      <c r="E38" s="21">
        <v>11352</v>
      </c>
      <c r="F38" s="22">
        <v>11352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2838</v>
      </c>
      <c r="Y38" s="22">
        <v>-2838</v>
      </c>
      <c r="Z38" s="23">
        <v>-100</v>
      </c>
      <c r="AA38" s="20">
        <v>11352</v>
      </c>
    </row>
    <row r="39" spans="1:27" ht="13.5" x14ac:dyDescent="0.25">
      <c r="A39" s="19" t="s">
        <v>65</v>
      </c>
      <c r="B39" s="15" t="s">
        <v>32</v>
      </c>
      <c r="C39" s="20">
        <v>26646864</v>
      </c>
      <c r="D39" s="20"/>
      <c r="E39" s="21">
        <v>27894640</v>
      </c>
      <c r="F39" s="22">
        <v>27894640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6973662</v>
      </c>
      <c r="Y39" s="22">
        <v>-6973662</v>
      </c>
      <c r="Z39" s="23">
        <v>-100</v>
      </c>
      <c r="AA39" s="20">
        <v>27894640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6483551</v>
      </c>
      <c r="D41" s="20"/>
      <c r="E41" s="21">
        <v>5856945</v>
      </c>
      <c r="F41" s="22">
        <v>5856945</v>
      </c>
      <c r="G41" s="22">
        <v>23687</v>
      </c>
      <c r="H41" s="22">
        <v>474821</v>
      </c>
      <c r="I41" s="22"/>
      <c r="J41" s="22">
        <v>498508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498508</v>
      </c>
      <c r="X41" s="22">
        <v>1464240</v>
      </c>
      <c r="Y41" s="22">
        <v>-965732</v>
      </c>
      <c r="Z41" s="23">
        <v>-65.954488335245586</v>
      </c>
      <c r="AA41" s="20">
        <v>5856945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5161232</v>
      </c>
      <c r="D44" s="20"/>
      <c r="E44" s="21">
        <v>5066154</v>
      </c>
      <c r="F44" s="22">
        <v>5066154</v>
      </c>
      <c r="G44" s="22">
        <v>1774</v>
      </c>
      <c r="H44" s="22">
        <v>1700</v>
      </c>
      <c r="I44" s="22">
        <v>55265</v>
      </c>
      <c r="J44" s="22">
        <v>58739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58739</v>
      </c>
      <c r="X44" s="22">
        <v>1266558</v>
      </c>
      <c r="Y44" s="22">
        <v>-1207819</v>
      </c>
      <c r="Z44" s="23">
        <v>-95.362312661559912</v>
      </c>
      <c r="AA44" s="20">
        <v>5066154</v>
      </c>
    </row>
    <row r="45" spans="1:27" ht="13.5" x14ac:dyDescent="0.25">
      <c r="A45" s="19" t="s">
        <v>70</v>
      </c>
      <c r="B45" s="15" t="s">
        <v>32</v>
      </c>
      <c r="C45" s="20">
        <v>18419143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213813298</v>
      </c>
      <c r="D47" s="29">
        <f t="shared" ref="D47:Y47" si="1">SUM(D34:D46)</f>
        <v>0</v>
      </c>
      <c r="E47" s="30">
        <f t="shared" si="1"/>
        <v>121670383</v>
      </c>
      <c r="F47" s="31">
        <f t="shared" si="1"/>
        <v>121670383</v>
      </c>
      <c r="G47" s="31">
        <f t="shared" si="1"/>
        <v>2532334</v>
      </c>
      <c r="H47" s="31">
        <f t="shared" si="1"/>
        <v>7202231</v>
      </c>
      <c r="I47" s="31">
        <f t="shared" si="1"/>
        <v>4768598</v>
      </c>
      <c r="J47" s="31">
        <f t="shared" si="1"/>
        <v>14503163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14503163</v>
      </c>
      <c r="X47" s="31">
        <f t="shared" si="1"/>
        <v>30417663</v>
      </c>
      <c r="Y47" s="31">
        <f t="shared" si="1"/>
        <v>-15914500</v>
      </c>
      <c r="Z47" s="32">
        <f>+IF(X47&lt;&gt;0,+(Y47/X47)*100,0)</f>
        <v>-52.319930035387664</v>
      </c>
      <c r="AA47" s="29">
        <f>SUM(AA34:AA46)</f>
        <v>121670383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-129861504</v>
      </c>
      <c r="D48" s="39">
        <f t="shared" si="2"/>
        <v>0</v>
      </c>
      <c r="E48" s="40">
        <f t="shared" si="2"/>
        <v>-23380466</v>
      </c>
      <c r="F48" s="41">
        <f t="shared" si="2"/>
        <v>-23380466</v>
      </c>
      <c r="G48" s="41">
        <f t="shared" si="2"/>
        <v>6152562</v>
      </c>
      <c r="H48" s="41">
        <f t="shared" si="2"/>
        <v>2022630</v>
      </c>
      <c r="I48" s="41">
        <f t="shared" si="2"/>
        <v>5744671</v>
      </c>
      <c r="J48" s="41">
        <f t="shared" si="2"/>
        <v>13919863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13919863</v>
      </c>
      <c r="X48" s="41">
        <f t="shared" si="2"/>
        <v>-5845188</v>
      </c>
      <c r="Y48" s="41">
        <f t="shared" si="2"/>
        <v>19765051</v>
      </c>
      <c r="Z48" s="42">
        <f>+IF(X48&lt;&gt;0,+(Y48/X48)*100,0)</f>
        <v>-338.14226334550744</v>
      </c>
      <c r="AA48" s="39">
        <f>+AA32-AA47</f>
        <v>-23380466</v>
      </c>
    </row>
    <row r="49" spans="1:27" ht="25.5" x14ac:dyDescent="0.25">
      <c r="A49" s="43" t="s">
        <v>74</v>
      </c>
      <c r="B49" s="15" t="s">
        <v>32</v>
      </c>
      <c r="C49" s="20">
        <v>98936131</v>
      </c>
      <c r="D49" s="20"/>
      <c r="E49" s="21">
        <v>147812250</v>
      </c>
      <c r="F49" s="22">
        <v>147812250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36953061</v>
      </c>
      <c r="Y49" s="22">
        <v>-36953061</v>
      </c>
      <c r="Z49" s="23">
        <v>-100</v>
      </c>
      <c r="AA49" s="20">
        <v>147812250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-30925373</v>
      </c>
      <c r="D51" s="48">
        <f t="shared" si="3"/>
        <v>0</v>
      </c>
      <c r="E51" s="49">
        <f t="shared" si="3"/>
        <v>124431784</v>
      </c>
      <c r="F51" s="50">
        <f t="shared" si="3"/>
        <v>124431784</v>
      </c>
      <c r="G51" s="50">
        <f t="shared" si="3"/>
        <v>6152562</v>
      </c>
      <c r="H51" s="50">
        <f t="shared" si="3"/>
        <v>2022630</v>
      </c>
      <c r="I51" s="50">
        <f t="shared" si="3"/>
        <v>5744671</v>
      </c>
      <c r="J51" s="50">
        <f t="shared" si="3"/>
        <v>13919863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13919863</v>
      </c>
      <c r="X51" s="50">
        <f t="shared" si="3"/>
        <v>31107873</v>
      </c>
      <c r="Y51" s="50">
        <f t="shared" si="3"/>
        <v>-17188010</v>
      </c>
      <c r="Z51" s="51">
        <f>+IF(X51&lt;&gt;0,+(Y51/X51)*100,0)</f>
        <v>-55.252925842920853</v>
      </c>
      <c r="AA51" s="48">
        <f>SUM(AA48:AA50)</f>
        <v>124431784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-30925373</v>
      </c>
      <c r="D53" s="54">
        <f>+D51-D52</f>
        <v>0</v>
      </c>
      <c r="E53" s="55">
        <f t="shared" si="4"/>
        <v>124431784</v>
      </c>
      <c r="F53" s="56">
        <f t="shared" si="4"/>
        <v>124431784</v>
      </c>
      <c r="G53" s="56">
        <f t="shared" si="4"/>
        <v>6152562</v>
      </c>
      <c r="H53" s="56">
        <f t="shared" si="4"/>
        <v>2022630</v>
      </c>
      <c r="I53" s="56">
        <f t="shared" si="4"/>
        <v>5744671</v>
      </c>
      <c r="J53" s="56">
        <f t="shared" si="4"/>
        <v>13919863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13919863</v>
      </c>
      <c r="X53" s="56">
        <f t="shared" si="4"/>
        <v>31107873</v>
      </c>
      <c r="Y53" s="56">
        <f t="shared" si="4"/>
        <v>-17188010</v>
      </c>
      <c r="Z53" s="57">
        <f>+IF(X53&lt;&gt;0,+(Y53/X53)*100,0)</f>
        <v>-55.252925842920853</v>
      </c>
      <c r="AA53" s="54">
        <f>+AA51-AA52</f>
        <v>124431784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-30925373</v>
      </c>
      <c r="D56" s="48">
        <f>SUM(D53:D55)</f>
        <v>0</v>
      </c>
      <c r="E56" s="49">
        <f t="shared" si="5"/>
        <v>124431784</v>
      </c>
      <c r="F56" s="50">
        <f t="shared" si="5"/>
        <v>124431784</v>
      </c>
      <c r="G56" s="50">
        <f t="shared" si="5"/>
        <v>6152562</v>
      </c>
      <c r="H56" s="50">
        <f t="shared" si="5"/>
        <v>2022630</v>
      </c>
      <c r="I56" s="50">
        <f t="shared" si="5"/>
        <v>5744671</v>
      </c>
      <c r="J56" s="50">
        <f t="shared" si="5"/>
        <v>13919863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13919863</v>
      </c>
      <c r="X56" s="50">
        <f t="shared" si="5"/>
        <v>31107873</v>
      </c>
      <c r="Y56" s="50">
        <f t="shared" si="5"/>
        <v>-17188010</v>
      </c>
      <c r="Z56" s="51">
        <f>+IF(X56&lt;&gt;0,+(Y56/X56)*100,0)</f>
        <v>-55.252925842920853</v>
      </c>
      <c r="AA56" s="48">
        <f>SUM(AA53:AA55)</f>
        <v>124431784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-30925373</v>
      </c>
      <c r="D59" s="65">
        <f>SUM(D56:D58)</f>
        <v>0</v>
      </c>
      <c r="E59" s="66">
        <f t="shared" si="6"/>
        <v>124431784</v>
      </c>
      <c r="F59" s="67">
        <f t="shared" si="6"/>
        <v>124431784</v>
      </c>
      <c r="G59" s="67">
        <f t="shared" si="6"/>
        <v>6152562</v>
      </c>
      <c r="H59" s="67">
        <f t="shared" si="6"/>
        <v>2022630</v>
      </c>
      <c r="I59" s="67">
        <f t="shared" si="6"/>
        <v>5744671</v>
      </c>
      <c r="J59" s="67">
        <f t="shared" si="6"/>
        <v>13919863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13919863</v>
      </c>
      <c r="X59" s="67">
        <f t="shared" si="6"/>
        <v>31107873</v>
      </c>
      <c r="Y59" s="67">
        <f t="shared" si="6"/>
        <v>-17188010</v>
      </c>
      <c r="Z59" s="68">
        <f>+IF(X59&lt;&gt;0,+(Y59/X59)*100,0)</f>
        <v>-55.252925842920853</v>
      </c>
      <c r="AA59" s="65">
        <f>SUM(AA56:AA58)</f>
        <v>124431784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24093528</v>
      </c>
      <c r="D7" s="20"/>
      <c r="E7" s="21">
        <v>28611738</v>
      </c>
      <c r="F7" s="22">
        <v>28611738</v>
      </c>
      <c r="G7" s="22">
        <v>2337447</v>
      </c>
      <c r="H7" s="22">
        <v>1000858</v>
      </c>
      <c r="I7" s="22">
        <v>1461682</v>
      </c>
      <c r="J7" s="22">
        <v>4799987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4799987</v>
      </c>
      <c r="X7" s="22">
        <v>7152936</v>
      </c>
      <c r="Y7" s="22">
        <v>-2352949</v>
      </c>
      <c r="Z7" s="23">
        <v>-32.894870022603307</v>
      </c>
      <c r="AA7" s="20">
        <v>28611738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12171995</v>
      </c>
      <c r="D13" s="20"/>
      <c r="E13" s="21">
        <v>12933598</v>
      </c>
      <c r="F13" s="22">
        <v>12933598</v>
      </c>
      <c r="G13" s="22">
        <v>1129611</v>
      </c>
      <c r="H13" s="22">
        <v>1114386</v>
      </c>
      <c r="I13" s="22">
        <v>1092436</v>
      </c>
      <c r="J13" s="22">
        <v>3336433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3336433</v>
      </c>
      <c r="X13" s="22">
        <v>3233400</v>
      </c>
      <c r="Y13" s="22">
        <v>103033</v>
      </c>
      <c r="Z13" s="23">
        <v>3.1865219273829402</v>
      </c>
      <c r="AA13" s="20">
        <v>12933598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682736</v>
      </c>
      <c r="D25" s="20"/>
      <c r="E25" s="21">
        <v>4029209</v>
      </c>
      <c r="F25" s="22">
        <v>4029209</v>
      </c>
      <c r="G25" s="22">
        <v>1471920</v>
      </c>
      <c r="H25" s="22"/>
      <c r="I25" s="22"/>
      <c r="J25" s="22">
        <v>1471920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1471920</v>
      </c>
      <c r="X25" s="22">
        <v>1007301</v>
      </c>
      <c r="Y25" s="22">
        <v>464619</v>
      </c>
      <c r="Z25" s="23">
        <v>46.125140350302438</v>
      </c>
      <c r="AA25" s="20">
        <v>4029209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554013</v>
      </c>
      <c r="H28" s="22">
        <v>511689</v>
      </c>
      <c r="I28" s="22">
        <v>537378</v>
      </c>
      <c r="J28" s="22">
        <v>1603080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1603080</v>
      </c>
      <c r="X28" s="22"/>
      <c r="Y28" s="22">
        <v>1603080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36948259</v>
      </c>
      <c r="D32" s="29">
        <f t="shared" ref="D32:Y32" si="0">SUM(D6:D31)</f>
        <v>0</v>
      </c>
      <c r="E32" s="30">
        <f t="shared" si="0"/>
        <v>45574545</v>
      </c>
      <c r="F32" s="31">
        <f t="shared" si="0"/>
        <v>45574545</v>
      </c>
      <c r="G32" s="31">
        <f t="shared" si="0"/>
        <v>5492991</v>
      </c>
      <c r="H32" s="31">
        <f t="shared" si="0"/>
        <v>2626933</v>
      </c>
      <c r="I32" s="31">
        <f t="shared" si="0"/>
        <v>3091496</v>
      </c>
      <c r="J32" s="31">
        <f t="shared" si="0"/>
        <v>11211420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11211420</v>
      </c>
      <c r="X32" s="31">
        <f t="shared" si="0"/>
        <v>11393637</v>
      </c>
      <c r="Y32" s="31">
        <f t="shared" si="0"/>
        <v>-182217</v>
      </c>
      <c r="Z32" s="32">
        <f>+IF(X32&lt;&gt;0,+(Y32/X32)*100,0)</f>
        <v>-1.59928739172575</v>
      </c>
      <c r="AA32" s="29">
        <f>SUM(AA6:AA31)</f>
        <v>45574545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42686513</v>
      </c>
      <c r="D34" s="20"/>
      <c r="E34" s="21">
        <v>53437939</v>
      </c>
      <c r="F34" s="22">
        <v>53437939</v>
      </c>
      <c r="G34" s="22">
        <v>3424681</v>
      </c>
      <c r="H34" s="22">
        <v>3841969</v>
      </c>
      <c r="I34" s="22">
        <v>3855708</v>
      </c>
      <c r="J34" s="22">
        <v>11122358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11122358</v>
      </c>
      <c r="X34" s="22">
        <v>13488429</v>
      </c>
      <c r="Y34" s="22">
        <v>-2366071</v>
      </c>
      <c r="Z34" s="23">
        <v>-17.541486855140803</v>
      </c>
      <c r="AA34" s="20">
        <v>53437939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24843193</v>
      </c>
      <c r="D37" s="20"/>
      <c r="E37" s="21">
        <v>14459932</v>
      </c>
      <c r="F37" s="22">
        <v>14459932</v>
      </c>
      <c r="G37" s="22">
        <v>228895</v>
      </c>
      <c r="H37" s="22">
        <v>1885265</v>
      </c>
      <c r="I37" s="22">
        <v>71807</v>
      </c>
      <c r="J37" s="22">
        <v>2185967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2185967</v>
      </c>
      <c r="X37" s="22">
        <v>3614985</v>
      </c>
      <c r="Y37" s="22">
        <v>-1429018</v>
      </c>
      <c r="Z37" s="23">
        <v>-39.530399157949482</v>
      </c>
      <c r="AA37" s="20">
        <v>14459932</v>
      </c>
    </row>
    <row r="38" spans="1:27" ht="13.5" x14ac:dyDescent="0.25">
      <c r="A38" s="19" t="s">
        <v>64</v>
      </c>
      <c r="B38" s="15" t="s">
        <v>32</v>
      </c>
      <c r="C38" s="20">
        <v>17867182</v>
      </c>
      <c r="D38" s="20"/>
      <c r="E38" s="21">
        <v>9422646</v>
      </c>
      <c r="F38" s="22">
        <v>9422646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2355663</v>
      </c>
      <c r="Y38" s="22">
        <v>-2355663</v>
      </c>
      <c r="Z38" s="23">
        <v>-100</v>
      </c>
      <c r="AA38" s="20">
        <v>9422646</v>
      </c>
    </row>
    <row r="39" spans="1:27" ht="13.5" x14ac:dyDescent="0.25">
      <c r="A39" s="19" t="s">
        <v>65</v>
      </c>
      <c r="B39" s="15" t="s">
        <v>32</v>
      </c>
      <c r="C39" s="20">
        <v>33977021</v>
      </c>
      <c r="D39" s="20"/>
      <c r="E39" s="21">
        <v>39266158</v>
      </c>
      <c r="F39" s="22">
        <v>39266158</v>
      </c>
      <c r="G39" s="22"/>
      <c r="H39" s="22">
        <v>5333</v>
      </c>
      <c r="I39" s="22">
        <v>2581</v>
      </c>
      <c r="J39" s="22">
        <v>7914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7914</v>
      </c>
      <c r="X39" s="22">
        <v>9816549</v>
      </c>
      <c r="Y39" s="22">
        <v>-9808635</v>
      </c>
      <c r="Z39" s="23">
        <v>-99.919381037063033</v>
      </c>
      <c r="AA39" s="20">
        <v>39266158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563387</v>
      </c>
      <c r="F40" s="22">
        <v>563387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140847</v>
      </c>
      <c r="Y40" s="22">
        <v>-140847</v>
      </c>
      <c r="Z40" s="23">
        <v>-100</v>
      </c>
      <c r="AA40" s="20">
        <v>563387</v>
      </c>
    </row>
    <row r="41" spans="1:27" ht="13.5" x14ac:dyDescent="0.25">
      <c r="A41" s="19" t="s">
        <v>66</v>
      </c>
      <c r="B41" s="15" t="s">
        <v>32</v>
      </c>
      <c r="C41" s="20">
        <v>10301542</v>
      </c>
      <c r="D41" s="20"/>
      <c r="E41" s="21">
        <v>4913765</v>
      </c>
      <c r="F41" s="22">
        <v>4913765</v>
      </c>
      <c r="G41" s="22"/>
      <c r="H41" s="22">
        <v>90759</v>
      </c>
      <c r="I41" s="22">
        <v>16827</v>
      </c>
      <c r="J41" s="22">
        <v>107586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107586</v>
      </c>
      <c r="X41" s="22">
        <v>1228440</v>
      </c>
      <c r="Y41" s="22">
        <v>-1120854</v>
      </c>
      <c r="Z41" s="23">
        <v>-91.242063104425114</v>
      </c>
      <c r="AA41" s="20">
        <v>4913765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3955353</v>
      </c>
      <c r="D44" s="20"/>
      <c r="E44" s="21">
        <v>3023008</v>
      </c>
      <c r="F44" s="22">
        <v>3023008</v>
      </c>
      <c r="G44" s="22"/>
      <c r="H44" s="22">
        <v>51378</v>
      </c>
      <c r="I44" s="22">
        <v>16800</v>
      </c>
      <c r="J44" s="22">
        <v>68178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68178</v>
      </c>
      <c r="X44" s="22">
        <v>755751</v>
      </c>
      <c r="Y44" s="22">
        <v>-687573</v>
      </c>
      <c r="Z44" s="23">
        <v>-90.978774755177312</v>
      </c>
      <c r="AA44" s="20">
        <v>3023008</v>
      </c>
    </row>
    <row r="45" spans="1:27" ht="13.5" x14ac:dyDescent="0.25">
      <c r="A45" s="19" t="s">
        <v>70</v>
      </c>
      <c r="B45" s="15" t="s">
        <v>32</v>
      </c>
      <c r="C45" s="20">
        <v>424959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4461703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138517466</v>
      </c>
      <c r="D47" s="29">
        <f t="shared" ref="D47:Y47" si="1">SUM(D34:D46)</f>
        <v>0</v>
      </c>
      <c r="E47" s="30">
        <f t="shared" si="1"/>
        <v>125086835</v>
      </c>
      <c r="F47" s="31">
        <f t="shared" si="1"/>
        <v>125086835</v>
      </c>
      <c r="G47" s="31">
        <f t="shared" si="1"/>
        <v>3653576</v>
      </c>
      <c r="H47" s="31">
        <f t="shared" si="1"/>
        <v>5874704</v>
      </c>
      <c r="I47" s="31">
        <f t="shared" si="1"/>
        <v>3963723</v>
      </c>
      <c r="J47" s="31">
        <f t="shared" si="1"/>
        <v>13492003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13492003</v>
      </c>
      <c r="X47" s="31">
        <f t="shared" si="1"/>
        <v>31400664</v>
      </c>
      <c r="Y47" s="31">
        <f t="shared" si="1"/>
        <v>-17908661</v>
      </c>
      <c r="Z47" s="32">
        <f>+IF(X47&lt;&gt;0,+(Y47/X47)*100,0)</f>
        <v>-57.032746186513762</v>
      </c>
      <c r="AA47" s="29">
        <f>SUM(AA34:AA46)</f>
        <v>125086835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-101569207</v>
      </c>
      <c r="D48" s="39">
        <f t="shared" si="2"/>
        <v>0</v>
      </c>
      <c r="E48" s="40">
        <f t="shared" si="2"/>
        <v>-79512290</v>
      </c>
      <c r="F48" s="41">
        <f t="shared" si="2"/>
        <v>-79512290</v>
      </c>
      <c r="G48" s="41">
        <f t="shared" si="2"/>
        <v>1839415</v>
      </c>
      <c r="H48" s="41">
        <f t="shared" si="2"/>
        <v>-3247771</v>
      </c>
      <c r="I48" s="41">
        <f t="shared" si="2"/>
        <v>-872227</v>
      </c>
      <c r="J48" s="41">
        <f t="shared" si="2"/>
        <v>-2280583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-2280583</v>
      </c>
      <c r="X48" s="41">
        <f t="shared" si="2"/>
        <v>-20007027</v>
      </c>
      <c r="Y48" s="41">
        <f t="shared" si="2"/>
        <v>17726444</v>
      </c>
      <c r="Z48" s="42">
        <f>+IF(X48&lt;&gt;0,+(Y48/X48)*100,0)</f>
        <v>-88.601090007026031</v>
      </c>
      <c r="AA48" s="39">
        <f>+AA32-AA47</f>
        <v>-79512290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1611808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-99957399</v>
      </c>
      <c r="D51" s="48">
        <f t="shared" si="3"/>
        <v>0</v>
      </c>
      <c r="E51" s="49">
        <f t="shared" si="3"/>
        <v>-79512290</v>
      </c>
      <c r="F51" s="50">
        <f t="shared" si="3"/>
        <v>-79512290</v>
      </c>
      <c r="G51" s="50">
        <f t="shared" si="3"/>
        <v>1839415</v>
      </c>
      <c r="H51" s="50">
        <f t="shared" si="3"/>
        <v>-3247771</v>
      </c>
      <c r="I51" s="50">
        <f t="shared" si="3"/>
        <v>-872227</v>
      </c>
      <c r="J51" s="50">
        <f t="shared" si="3"/>
        <v>-2280583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-2280583</v>
      </c>
      <c r="X51" s="50">
        <f t="shared" si="3"/>
        <v>-20007027</v>
      </c>
      <c r="Y51" s="50">
        <f t="shared" si="3"/>
        <v>17726444</v>
      </c>
      <c r="Z51" s="51">
        <f>+IF(X51&lt;&gt;0,+(Y51/X51)*100,0)</f>
        <v>-88.601090007026031</v>
      </c>
      <c r="AA51" s="48">
        <f>SUM(AA48:AA50)</f>
        <v>-79512290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-99957399</v>
      </c>
      <c r="D53" s="54">
        <f>+D51-D52</f>
        <v>0</v>
      </c>
      <c r="E53" s="55">
        <f t="shared" si="4"/>
        <v>-79512290</v>
      </c>
      <c r="F53" s="56">
        <f t="shared" si="4"/>
        <v>-79512290</v>
      </c>
      <c r="G53" s="56">
        <f t="shared" si="4"/>
        <v>1839415</v>
      </c>
      <c r="H53" s="56">
        <f t="shared" si="4"/>
        <v>-3247771</v>
      </c>
      <c r="I53" s="56">
        <f t="shared" si="4"/>
        <v>-872227</v>
      </c>
      <c r="J53" s="56">
        <f t="shared" si="4"/>
        <v>-2280583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-2280583</v>
      </c>
      <c r="X53" s="56">
        <f t="shared" si="4"/>
        <v>-20007027</v>
      </c>
      <c r="Y53" s="56">
        <f t="shared" si="4"/>
        <v>17726444</v>
      </c>
      <c r="Z53" s="57">
        <f>+IF(X53&lt;&gt;0,+(Y53/X53)*100,0)</f>
        <v>-88.601090007026031</v>
      </c>
      <c r="AA53" s="54">
        <f>+AA51-AA52</f>
        <v>-79512290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-99957399</v>
      </c>
      <c r="D56" s="48">
        <f>SUM(D53:D55)</f>
        <v>0</v>
      </c>
      <c r="E56" s="49">
        <f t="shared" si="5"/>
        <v>-79512290</v>
      </c>
      <c r="F56" s="50">
        <f t="shared" si="5"/>
        <v>-79512290</v>
      </c>
      <c r="G56" s="50">
        <f t="shared" si="5"/>
        <v>1839415</v>
      </c>
      <c r="H56" s="50">
        <f t="shared" si="5"/>
        <v>-3247771</v>
      </c>
      <c r="I56" s="50">
        <f t="shared" si="5"/>
        <v>-872227</v>
      </c>
      <c r="J56" s="50">
        <f t="shared" si="5"/>
        <v>-2280583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-2280583</v>
      </c>
      <c r="X56" s="50">
        <f t="shared" si="5"/>
        <v>-20007027</v>
      </c>
      <c r="Y56" s="50">
        <f t="shared" si="5"/>
        <v>17726444</v>
      </c>
      <c r="Z56" s="51">
        <f>+IF(X56&lt;&gt;0,+(Y56/X56)*100,0)</f>
        <v>-88.601090007026031</v>
      </c>
      <c r="AA56" s="48">
        <f>SUM(AA53:AA55)</f>
        <v>-79512290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-99957399</v>
      </c>
      <c r="D59" s="65">
        <f>SUM(D56:D58)</f>
        <v>0</v>
      </c>
      <c r="E59" s="66">
        <f t="shared" si="6"/>
        <v>-79512290</v>
      </c>
      <c r="F59" s="67">
        <f t="shared" si="6"/>
        <v>-79512290</v>
      </c>
      <c r="G59" s="67">
        <f t="shared" si="6"/>
        <v>1839415</v>
      </c>
      <c r="H59" s="67">
        <f t="shared" si="6"/>
        <v>-3247771</v>
      </c>
      <c r="I59" s="67">
        <f t="shared" si="6"/>
        <v>-872227</v>
      </c>
      <c r="J59" s="67">
        <f t="shared" si="6"/>
        <v>-2280583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-2280583</v>
      </c>
      <c r="X59" s="67">
        <f t="shared" si="6"/>
        <v>-20007027</v>
      </c>
      <c r="Y59" s="67">
        <f t="shared" si="6"/>
        <v>17726444</v>
      </c>
      <c r="Z59" s="68">
        <f>+IF(X59&lt;&gt;0,+(Y59/X59)*100,0)</f>
        <v>-88.601090007026031</v>
      </c>
      <c r="AA59" s="65">
        <f>SUM(AA56:AA58)</f>
        <v>-79512290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34845811</v>
      </c>
      <c r="D7" s="20"/>
      <c r="E7" s="21">
        <v>80661243</v>
      </c>
      <c r="F7" s="22">
        <v>80661243</v>
      </c>
      <c r="G7" s="22">
        <v>3093206</v>
      </c>
      <c r="H7" s="22">
        <v>3048149</v>
      </c>
      <c r="I7" s="22">
        <v>3302726</v>
      </c>
      <c r="J7" s="22">
        <v>9444081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9444081</v>
      </c>
      <c r="X7" s="22">
        <v>20165313</v>
      </c>
      <c r="Y7" s="22">
        <v>-10721232</v>
      </c>
      <c r="Z7" s="23">
        <v>-53.166702644288243</v>
      </c>
      <c r="AA7" s="20">
        <v>80661243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16193226</v>
      </c>
      <c r="F25" s="22">
        <v>16193226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4048308</v>
      </c>
      <c r="Y25" s="22">
        <v>-4048308</v>
      </c>
      <c r="Z25" s="23">
        <v>-100</v>
      </c>
      <c r="AA25" s="20">
        <v>16193226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34845811</v>
      </c>
      <c r="D32" s="29">
        <f t="shared" ref="D32:Y32" si="0">SUM(D6:D31)</f>
        <v>0</v>
      </c>
      <c r="E32" s="30">
        <f t="shared" si="0"/>
        <v>96854469</v>
      </c>
      <c r="F32" s="31">
        <f t="shared" si="0"/>
        <v>96854469</v>
      </c>
      <c r="G32" s="31">
        <f t="shared" si="0"/>
        <v>3093206</v>
      </c>
      <c r="H32" s="31">
        <f t="shared" si="0"/>
        <v>3048149</v>
      </c>
      <c r="I32" s="31">
        <f t="shared" si="0"/>
        <v>3302726</v>
      </c>
      <c r="J32" s="31">
        <f t="shared" si="0"/>
        <v>9444081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9444081</v>
      </c>
      <c r="X32" s="31">
        <f t="shared" si="0"/>
        <v>24213621</v>
      </c>
      <c r="Y32" s="31">
        <f t="shared" si="0"/>
        <v>-14769540</v>
      </c>
      <c r="Z32" s="32">
        <f>+IF(X32&lt;&gt;0,+(Y32/X32)*100,0)</f>
        <v>-60.996824886290248</v>
      </c>
      <c r="AA32" s="29">
        <f>SUM(AA6:AA31)</f>
        <v>96854469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13008032</v>
      </c>
      <c r="D34" s="20"/>
      <c r="E34" s="21">
        <v>16915658</v>
      </c>
      <c r="F34" s="22">
        <v>16915658</v>
      </c>
      <c r="G34" s="22"/>
      <c r="H34" s="22">
        <v>1092772</v>
      </c>
      <c r="I34" s="22"/>
      <c r="J34" s="22">
        <v>1092772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1092772</v>
      </c>
      <c r="X34" s="22">
        <v>4228914</v>
      </c>
      <c r="Y34" s="22">
        <v>-3136142</v>
      </c>
      <c r="Z34" s="23">
        <v>-74.159512347614537</v>
      </c>
      <c r="AA34" s="20">
        <v>16915658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18317221</v>
      </c>
      <c r="D37" s="20"/>
      <c r="E37" s="21">
        <v>12590186</v>
      </c>
      <c r="F37" s="22">
        <v>12590186</v>
      </c>
      <c r="G37" s="22">
        <v>1122705</v>
      </c>
      <c r="H37" s="22">
        <v>1252855</v>
      </c>
      <c r="I37" s="22">
        <v>1621551</v>
      </c>
      <c r="J37" s="22">
        <v>3997111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3997111</v>
      </c>
      <c r="X37" s="22">
        <v>3147546</v>
      </c>
      <c r="Y37" s="22">
        <v>849565</v>
      </c>
      <c r="Z37" s="23">
        <v>26.991345003377234</v>
      </c>
      <c r="AA37" s="20">
        <v>12590186</v>
      </c>
    </row>
    <row r="38" spans="1:27" ht="13.5" x14ac:dyDescent="0.25">
      <c r="A38" s="19" t="s">
        <v>64</v>
      </c>
      <c r="B38" s="15" t="s">
        <v>32</v>
      </c>
      <c r="C38" s="20">
        <v>30284438</v>
      </c>
      <c r="D38" s="20"/>
      <c r="E38" s="21">
        <v>19191332</v>
      </c>
      <c r="F38" s="22">
        <v>19191332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4797831</v>
      </c>
      <c r="Y38" s="22">
        <v>-4797831</v>
      </c>
      <c r="Z38" s="23">
        <v>-100</v>
      </c>
      <c r="AA38" s="20">
        <v>19191332</v>
      </c>
    </row>
    <row r="39" spans="1:27" ht="13.5" x14ac:dyDescent="0.25">
      <c r="A39" s="19" t="s">
        <v>65</v>
      </c>
      <c r="B39" s="15" t="s">
        <v>32</v>
      </c>
      <c r="C39" s="20">
        <v>20613317</v>
      </c>
      <c r="D39" s="20"/>
      <c r="E39" s="21">
        <v>19254608</v>
      </c>
      <c r="F39" s="22">
        <v>19254608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4813656</v>
      </c>
      <c r="Y39" s="22">
        <v>-4813656</v>
      </c>
      <c r="Z39" s="23">
        <v>-100</v>
      </c>
      <c r="AA39" s="20">
        <v>19254608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6330950</v>
      </c>
      <c r="D41" s="20"/>
      <c r="E41" s="21">
        <v>7288326</v>
      </c>
      <c r="F41" s="22">
        <v>7288326</v>
      </c>
      <c r="G41" s="22"/>
      <c r="H41" s="22">
        <v>455930</v>
      </c>
      <c r="I41" s="22">
        <v>509554</v>
      </c>
      <c r="J41" s="22">
        <v>965484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965484</v>
      </c>
      <c r="X41" s="22">
        <v>1822080</v>
      </c>
      <c r="Y41" s="22">
        <v>-856596</v>
      </c>
      <c r="Z41" s="23">
        <v>-47.011986301369859</v>
      </c>
      <c r="AA41" s="20">
        <v>7288326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1125808</v>
      </c>
      <c r="D43" s="20"/>
      <c r="E43" s="21">
        <v>1807696</v>
      </c>
      <c r="F43" s="22">
        <v>1807696</v>
      </c>
      <c r="G43" s="22">
        <v>20834</v>
      </c>
      <c r="H43" s="22">
        <v>1207</v>
      </c>
      <c r="I43" s="22"/>
      <c r="J43" s="22">
        <v>22041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22041</v>
      </c>
      <c r="X43" s="22">
        <v>451923</v>
      </c>
      <c r="Y43" s="22">
        <v>-429882</v>
      </c>
      <c r="Z43" s="23">
        <v>-95.122841723036885</v>
      </c>
      <c r="AA43" s="20">
        <v>1807696</v>
      </c>
    </row>
    <row r="44" spans="1:27" ht="13.5" x14ac:dyDescent="0.25">
      <c r="A44" s="19" t="s">
        <v>69</v>
      </c>
      <c r="B44" s="15" t="s">
        <v>32</v>
      </c>
      <c r="C44" s="20">
        <v>6174721</v>
      </c>
      <c r="D44" s="20"/>
      <c r="E44" s="21">
        <v>6251175</v>
      </c>
      <c r="F44" s="22">
        <v>6251175</v>
      </c>
      <c r="G44" s="22">
        <v>597326</v>
      </c>
      <c r="H44" s="22">
        <v>711069</v>
      </c>
      <c r="I44" s="22">
        <v>570249</v>
      </c>
      <c r="J44" s="22">
        <v>1878644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1878644</v>
      </c>
      <c r="X44" s="22">
        <v>1562796</v>
      </c>
      <c r="Y44" s="22">
        <v>315848</v>
      </c>
      <c r="Z44" s="23">
        <v>20.210443333614879</v>
      </c>
      <c r="AA44" s="20">
        <v>6251175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5691465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101545952</v>
      </c>
      <c r="D47" s="29">
        <f t="shared" ref="D47:Y47" si="1">SUM(D34:D46)</f>
        <v>0</v>
      </c>
      <c r="E47" s="30">
        <f t="shared" si="1"/>
        <v>83298981</v>
      </c>
      <c r="F47" s="31">
        <f t="shared" si="1"/>
        <v>83298981</v>
      </c>
      <c r="G47" s="31">
        <f t="shared" si="1"/>
        <v>1740865</v>
      </c>
      <c r="H47" s="31">
        <f t="shared" si="1"/>
        <v>3513833</v>
      </c>
      <c r="I47" s="31">
        <f t="shared" si="1"/>
        <v>2701354</v>
      </c>
      <c r="J47" s="31">
        <f t="shared" si="1"/>
        <v>7956052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7956052</v>
      </c>
      <c r="X47" s="31">
        <f t="shared" si="1"/>
        <v>20824746</v>
      </c>
      <c r="Y47" s="31">
        <f t="shared" si="1"/>
        <v>-12868694</v>
      </c>
      <c r="Z47" s="32">
        <f>+IF(X47&lt;&gt;0,+(Y47/X47)*100,0)</f>
        <v>-61.795202688186443</v>
      </c>
      <c r="AA47" s="29">
        <f>SUM(AA34:AA46)</f>
        <v>83298981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-66700141</v>
      </c>
      <c r="D48" s="39">
        <f t="shared" si="2"/>
        <v>0</v>
      </c>
      <c r="E48" s="40">
        <f t="shared" si="2"/>
        <v>13555488</v>
      </c>
      <c r="F48" s="41">
        <f t="shared" si="2"/>
        <v>13555488</v>
      </c>
      <c r="G48" s="41">
        <f t="shared" si="2"/>
        <v>1352341</v>
      </c>
      <c r="H48" s="41">
        <f t="shared" si="2"/>
        <v>-465684</v>
      </c>
      <c r="I48" s="41">
        <f t="shared" si="2"/>
        <v>601372</v>
      </c>
      <c r="J48" s="41">
        <f t="shared" si="2"/>
        <v>1488029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1488029</v>
      </c>
      <c r="X48" s="41">
        <f t="shared" si="2"/>
        <v>3388875</v>
      </c>
      <c r="Y48" s="41">
        <f t="shared" si="2"/>
        <v>-1900846</v>
      </c>
      <c r="Z48" s="42">
        <f>+IF(X48&lt;&gt;0,+(Y48/X48)*100,0)</f>
        <v>-56.090767585113056</v>
      </c>
      <c r="AA48" s="39">
        <f>+AA32-AA47</f>
        <v>13555488</v>
      </c>
    </row>
    <row r="49" spans="1:27" ht="25.5" x14ac:dyDescent="0.25">
      <c r="A49" s="43" t="s">
        <v>74</v>
      </c>
      <c r="B49" s="15" t="s">
        <v>32</v>
      </c>
      <c r="C49" s="20">
        <v>15000000</v>
      </c>
      <c r="D49" s="20"/>
      <c r="E49" s="21">
        <v>51106000</v>
      </c>
      <c r="F49" s="22">
        <v>51106000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12776500</v>
      </c>
      <c r="Y49" s="22">
        <v>-12776500</v>
      </c>
      <c r="Z49" s="23">
        <v>-100</v>
      </c>
      <c r="AA49" s="20">
        <v>51106000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-51700141</v>
      </c>
      <c r="D51" s="48">
        <f t="shared" si="3"/>
        <v>0</v>
      </c>
      <c r="E51" s="49">
        <f t="shared" si="3"/>
        <v>64661488</v>
      </c>
      <c r="F51" s="50">
        <f t="shared" si="3"/>
        <v>64661488</v>
      </c>
      <c r="G51" s="50">
        <f t="shared" si="3"/>
        <v>1352341</v>
      </c>
      <c r="H51" s="50">
        <f t="shared" si="3"/>
        <v>-465684</v>
      </c>
      <c r="I51" s="50">
        <f t="shared" si="3"/>
        <v>601372</v>
      </c>
      <c r="J51" s="50">
        <f t="shared" si="3"/>
        <v>1488029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1488029</v>
      </c>
      <c r="X51" s="50">
        <f t="shared" si="3"/>
        <v>16165375</v>
      </c>
      <c r="Y51" s="50">
        <f t="shared" si="3"/>
        <v>-14677346</v>
      </c>
      <c r="Z51" s="51">
        <f>+IF(X51&lt;&gt;0,+(Y51/X51)*100,0)</f>
        <v>-90.794961453105799</v>
      </c>
      <c r="AA51" s="48">
        <f>SUM(AA48:AA50)</f>
        <v>64661488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-51700141</v>
      </c>
      <c r="D53" s="54">
        <f>+D51-D52</f>
        <v>0</v>
      </c>
      <c r="E53" s="55">
        <f t="shared" si="4"/>
        <v>64661488</v>
      </c>
      <c r="F53" s="56">
        <f t="shared" si="4"/>
        <v>64661488</v>
      </c>
      <c r="G53" s="56">
        <f t="shared" si="4"/>
        <v>1352341</v>
      </c>
      <c r="H53" s="56">
        <f t="shared" si="4"/>
        <v>-465684</v>
      </c>
      <c r="I53" s="56">
        <f t="shared" si="4"/>
        <v>601372</v>
      </c>
      <c r="J53" s="56">
        <f t="shared" si="4"/>
        <v>1488029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1488029</v>
      </c>
      <c r="X53" s="56">
        <f t="shared" si="4"/>
        <v>16165375</v>
      </c>
      <c r="Y53" s="56">
        <f t="shared" si="4"/>
        <v>-14677346</v>
      </c>
      <c r="Z53" s="57">
        <f>+IF(X53&lt;&gt;0,+(Y53/X53)*100,0)</f>
        <v>-90.794961453105799</v>
      </c>
      <c r="AA53" s="54">
        <f>+AA51-AA52</f>
        <v>64661488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-51700141</v>
      </c>
      <c r="D56" s="48">
        <f>SUM(D53:D55)</f>
        <v>0</v>
      </c>
      <c r="E56" s="49">
        <f t="shared" si="5"/>
        <v>64661488</v>
      </c>
      <c r="F56" s="50">
        <f t="shared" si="5"/>
        <v>64661488</v>
      </c>
      <c r="G56" s="50">
        <f t="shared" si="5"/>
        <v>1352341</v>
      </c>
      <c r="H56" s="50">
        <f t="shared" si="5"/>
        <v>-465684</v>
      </c>
      <c r="I56" s="50">
        <f t="shared" si="5"/>
        <v>601372</v>
      </c>
      <c r="J56" s="50">
        <f t="shared" si="5"/>
        <v>1488029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1488029</v>
      </c>
      <c r="X56" s="50">
        <f t="shared" si="5"/>
        <v>16165375</v>
      </c>
      <c r="Y56" s="50">
        <f t="shared" si="5"/>
        <v>-14677346</v>
      </c>
      <c r="Z56" s="51">
        <f>+IF(X56&lt;&gt;0,+(Y56/X56)*100,0)</f>
        <v>-90.794961453105799</v>
      </c>
      <c r="AA56" s="48">
        <f>SUM(AA53:AA55)</f>
        <v>64661488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-51700141</v>
      </c>
      <c r="D59" s="65">
        <f>SUM(D56:D58)</f>
        <v>0</v>
      </c>
      <c r="E59" s="66">
        <f t="shared" si="6"/>
        <v>64661488</v>
      </c>
      <c r="F59" s="67">
        <f t="shared" si="6"/>
        <v>64661488</v>
      </c>
      <c r="G59" s="67">
        <f t="shared" si="6"/>
        <v>1352341</v>
      </c>
      <c r="H59" s="67">
        <f t="shared" si="6"/>
        <v>-465684</v>
      </c>
      <c r="I59" s="67">
        <f t="shared" si="6"/>
        <v>601372</v>
      </c>
      <c r="J59" s="67">
        <f t="shared" si="6"/>
        <v>1488029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1488029</v>
      </c>
      <c r="X59" s="67">
        <f t="shared" si="6"/>
        <v>16165375</v>
      </c>
      <c r="Y59" s="67">
        <f t="shared" si="6"/>
        <v>-14677346</v>
      </c>
      <c r="Z59" s="68">
        <f>+IF(X59&lt;&gt;0,+(Y59/X59)*100,0)</f>
        <v>-90.794961453105799</v>
      </c>
      <c r="AA59" s="65">
        <f>SUM(AA56:AA58)</f>
        <v>64661488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97478296</v>
      </c>
      <c r="D7" s="20"/>
      <c r="E7" s="21">
        <v>78121520</v>
      </c>
      <c r="F7" s="22">
        <v>78121520</v>
      </c>
      <c r="G7" s="22">
        <v>5089740</v>
      </c>
      <c r="H7" s="22">
        <v>8105578</v>
      </c>
      <c r="I7" s="22">
        <v>6981121</v>
      </c>
      <c r="J7" s="22">
        <v>20176439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20176439</v>
      </c>
      <c r="X7" s="22">
        <v>19530381</v>
      </c>
      <c r="Y7" s="22">
        <v>646058</v>
      </c>
      <c r="Z7" s="23">
        <v>3.3079641405869142</v>
      </c>
      <c r="AA7" s="20">
        <v>78121520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33798717</v>
      </c>
      <c r="F13" s="22">
        <v>33798717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8449680</v>
      </c>
      <c r="Y13" s="22">
        <v>-8449680</v>
      </c>
      <c r="Z13" s="23">
        <v>-100</v>
      </c>
      <c r="AA13" s="20">
        <v>33798717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97478296</v>
      </c>
      <c r="D32" s="29">
        <f t="shared" ref="D32:Y32" si="0">SUM(D6:D31)</f>
        <v>0</v>
      </c>
      <c r="E32" s="30">
        <f t="shared" si="0"/>
        <v>111920237</v>
      </c>
      <c r="F32" s="31">
        <f t="shared" si="0"/>
        <v>111920237</v>
      </c>
      <c r="G32" s="31">
        <f t="shared" si="0"/>
        <v>5089740</v>
      </c>
      <c r="H32" s="31">
        <f t="shared" si="0"/>
        <v>8105578</v>
      </c>
      <c r="I32" s="31">
        <f t="shared" si="0"/>
        <v>6981121</v>
      </c>
      <c r="J32" s="31">
        <f t="shared" si="0"/>
        <v>20176439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20176439</v>
      </c>
      <c r="X32" s="31">
        <f t="shared" si="0"/>
        <v>27980061</v>
      </c>
      <c r="Y32" s="31">
        <f t="shared" si="0"/>
        <v>-7803622</v>
      </c>
      <c r="Z32" s="32">
        <f>+IF(X32&lt;&gt;0,+(Y32/X32)*100,0)</f>
        <v>-27.889939196344137</v>
      </c>
      <c r="AA32" s="29">
        <f>SUM(AA6:AA31)</f>
        <v>111920237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19030842</v>
      </c>
      <c r="D34" s="20"/>
      <c r="E34" s="21">
        <v>24632967</v>
      </c>
      <c r="F34" s="22">
        <v>24632967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6158244</v>
      </c>
      <c r="Y34" s="22">
        <v>-6158244</v>
      </c>
      <c r="Z34" s="23">
        <v>-100</v>
      </c>
      <c r="AA34" s="20">
        <v>24632967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28664788</v>
      </c>
      <c r="D37" s="20"/>
      <c r="E37" s="21">
        <v>67560000</v>
      </c>
      <c r="F37" s="22">
        <v>67560000</v>
      </c>
      <c r="G37" s="22">
        <v>117648</v>
      </c>
      <c r="H37" s="22">
        <v>1064448</v>
      </c>
      <c r="I37" s="22">
        <v>59651</v>
      </c>
      <c r="J37" s="22">
        <v>1241747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1241747</v>
      </c>
      <c r="X37" s="22">
        <v>16890000</v>
      </c>
      <c r="Y37" s="22">
        <v>-15648253</v>
      </c>
      <c r="Z37" s="23">
        <v>-92.648034339846063</v>
      </c>
      <c r="AA37" s="20">
        <v>67560000</v>
      </c>
    </row>
    <row r="38" spans="1:27" ht="13.5" x14ac:dyDescent="0.25">
      <c r="A38" s="19" t="s">
        <v>64</v>
      </c>
      <c r="B38" s="15" t="s">
        <v>32</v>
      </c>
      <c r="C38" s="20">
        <v>-41521443</v>
      </c>
      <c r="D38" s="20"/>
      <c r="E38" s="21">
        <v>23431499</v>
      </c>
      <c r="F38" s="22">
        <v>23431499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5857875</v>
      </c>
      <c r="Y38" s="22">
        <v>-5857875</v>
      </c>
      <c r="Z38" s="23">
        <v>-100</v>
      </c>
      <c r="AA38" s="20">
        <v>23431499</v>
      </c>
    </row>
    <row r="39" spans="1:27" ht="13.5" x14ac:dyDescent="0.25">
      <c r="A39" s="19" t="s">
        <v>65</v>
      </c>
      <c r="B39" s="15" t="s">
        <v>32</v>
      </c>
      <c r="C39" s="20">
        <v>1487252</v>
      </c>
      <c r="D39" s="20"/>
      <c r="E39" s="21">
        <v>8167205</v>
      </c>
      <c r="F39" s="22">
        <v>8167205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2041800</v>
      </c>
      <c r="Y39" s="22">
        <v>-2041800</v>
      </c>
      <c r="Z39" s="23">
        <v>-100</v>
      </c>
      <c r="AA39" s="20">
        <v>8167205</v>
      </c>
    </row>
    <row r="40" spans="1:27" ht="13.5" x14ac:dyDescent="0.25">
      <c r="A40" s="19" t="s">
        <v>40</v>
      </c>
      <c r="B40" s="15" t="s">
        <v>32</v>
      </c>
      <c r="C40" s="20">
        <v>44290490</v>
      </c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500001</v>
      </c>
      <c r="Y40" s="22">
        <v>-500001</v>
      </c>
      <c r="Z40" s="23">
        <v>-100</v>
      </c>
      <c r="AA40" s="20">
        <v>2000000</v>
      </c>
    </row>
    <row r="41" spans="1:27" ht="13.5" x14ac:dyDescent="0.25">
      <c r="A41" s="19" t="s">
        <v>66</v>
      </c>
      <c r="B41" s="15" t="s">
        <v>32</v>
      </c>
      <c r="C41" s="20">
        <v>2874497</v>
      </c>
      <c r="D41" s="20"/>
      <c r="E41" s="21">
        <v>6400000</v>
      </c>
      <c r="F41" s="22">
        <v>6400000</v>
      </c>
      <c r="G41" s="22">
        <v>170502</v>
      </c>
      <c r="H41" s="22">
        <v>1234169</v>
      </c>
      <c r="I41" s="22">
        <v>174372</v>
      </c>
      <c r="J41" s="22">
        <v>1579043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1579043</v>
      </c>
      <c r="X41" s="22">
        <v>1599999</v>
      </c>
      <c r="Y41" s="22">
        <v>-20956</v>
      </c>
      <c r="Z41" s="23">
        <v>-1.3097508185942617</v>
      </c>
      <c r="AA41" s="20">
        <v>6400000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28941630</v>
      </c>
      <c r="F43" s="22">
        <v>28941630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7235409</v>
      </c>
      <c r="Y43" s="22">
        <v>-7235409</v>
      </c>
      <c r="Z43" s="23">
        <v>-100</v>
      </c>
      <c r="AA43" s="20">
        <v>28941630</v>
      </c>
    </row>
    <row r="44" spans="1:27" ht="13.5" x14ac:dyDescent="0.25">
      <c r="A44" s="19" t="s">
        <v>69</v>
      </c>
      <c r="B44" s="15" t="s">
        <v>32</v>
      </c>
      <c r="C44" s="20">
        <v>12430290</v>
      </c>
      <c r="D44" s="20"/>
      <c r="E44" s="21">
        <v>9740027</v>
      </c>
      <c r="F44" s="22">
        <v>9740027</v>
      </c>
      <c r="G44" s="22">
        <v>3911</v>
      </c>
      <c r="H44" s="22">
        <v>983961</v>
      </c>
      <c r="I44" s="22">
        <v>779662</v>
      </c>
      <c r="J44" s="22">
        <v>1767534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1767534</v>
      </c>
      <c r="X44" s="22">
        <v>2435010</v>
      </c>
      <c r="Y44" s="22">
        <v>-667476</v>
      </c>
      <c r="Z44" s="23">
        <v>-27.411632806436113</v>
      </c>
      <c r="AA44" s="20">
        <v>9740027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67256716</v>
      </c>
      <c r="D47" s="29">
        <f t="shared" ref="D47:Y47" si="1">SUM(D34:D46)</f>
        <v>0</v>
      </c>
      <c r="E47" s="30">
        <f t="shared" si="1"/>
        <v>170873328</v>
      </c>
      <c r="F47" s="31">
        <f t="shared" si="1"/>
        <v>170873328</v>
      </c>
      <c r="G47" s="31">
        <f t="shared" si="1"/>
        <v>292061</v>
      </c>
      <c r="H47" s="31">
        <f t="shared" si="1"/>
        <v>3282578</v>
      </c>
      <c r="I47" s="31">
        <f t="shared" si="1"/>
        <v>1013685</v>
      </c>
      <c r="J47" s="31">
        <f t="shared" si="1"/>
        <v>4588324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4588324</v>
      </c>
      <c r="X47" s="31">
        <f t="shared" si="1"/>
        <v>42718338</v>
      </c>
      <c r="Y47" s="31">
        <f t="shared" si="1"/>
        <v>-38130014</v>
      </c>
      <c r="Z47" s="32">
        <f>+IF(X47&lt;&gt;0,+(Y47/X47)*100,0)</f>
        <v>-89.259123330125817</v>
      </c>
      <c r="AA47" s="29">
        <f>SUM(AA34:AA46)</f>
        <v>170873328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30221580</v>
      </c>
      <c r="D48" s="39">
        <f t="shared" si="2"/>
        <v>0</v>
      </c>
      <c r="E48" s="40">
        <f t="shared" si="2"/>
        <v>-58953091</v>
      </c>
      <c r="F48" s="41">
        <f t="shared" si="2"/>
        <v>-58953091</v>
      </c>
      <c r="G48" s="41">
        <f t="shared" si="2"/>
        <v>4797679</v>
      </c>
      <c r="H48" s="41">
        <f t="shared" si="2"/>
        <v>4823000</v>
      </c>
      <c r="I48" s="41">
        <f t="shared" si="2"/>
        <v>5967436</v>
      </c>
      <c r="J48" s="41">
        <f t="shared" si="2"/>
        <v>15588115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15588115</v>
      </c>
      <c r="X48" s="41">
        <f t="shared" si="2"/>
        <v>-14738277</v>
      </c>
      <c r="Y48" s="41">
        <f t="shared" si="2"/>
        <v>30326392</v>
      </c>
      <c r="Z48" s="42">
        <f>+IF(X48&lt;&gt;0,+(Y48/X48)*100,0)</f>
        <v>-205.76619641495407</v>
      </c>
      <c r="AA48" s="39">
        <f>+AA32-AA47</f>
        <v>-58953091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30221580</v>
      </c>
      <c r="D51" s="48">
        <f t="shared" si="3"/>
        <v>0</v>
      </c>
      <c r="E51" s="49">
        <f t="shared" si="3"/>
        <v>-58953091</v>
      </c>
      <c r="F51" s="50">
        <f t="shared" si="3"/>
        <v>-58953091</v>
      </c>
      <c r="G51" s="50">
        <f t="shared" si="3"/>
        <v>4797679</v>
      </c>
      <c r="H51" s="50">
        <f t="shared" si="3"/>
        <v>4823000</v>
      </c>
      <c r="I51" s="50">
        <f t="shared" si="3"/>
        <v>5967436</v>
      </c>
      <c r="J51" s="50">
        <f t="shared" si="3"/>
        <v>15588115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15588115</v>
      </c>
      <c r="X51" s="50">
        <f t="shared" si="3"/>
        <v>-14738277</v>
      </c>
      <c r="Y51" s="50">
        <f t="shared" si="3"/>
        <v>30326392</v>
      </c>
      <c r="Z51" s="51">
        <f>+IF(X51&lt;&gt;0,+(Y51/X51)*100,0)</f>
        <v>-205.76619641495407</v>
      </c>
      <c r="AA51" s="48">
        <f>SUM(AA48:AA50)</f>
        <v>-58953091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30221580</v>
      </c>
      <c r="D53" s="54">
        <f>+D51-D52</f>
        <v>0</v>
      </c>
      <c r="E53" s="55">
        <f t="shared" si="4"/>
        <v>-58953091</v>
      </c>
      <c r="F53" s="56">
        <f t="shared" si="4"/>
        <v>-58953091</v>
      </c>
      <c r="G53" s="56">
        <f t="shared" si="4"/>
        <v>4797679</v>
      </c>
      <c r="H53" s="56">
        <f t="shared" si="4"/>
        <v>4823000</v>
      </c>
      <c r="I53" s="56">
        <f t="shared" si="4"/>
        <v>5967436</v>
      </c>
      <c r="J53" s="56">
        <f t="shared" si="4"/>
        <v>15588115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15588115</v>
      </c>
      <c r="X53" s="56">
        <f t="shared" si="4"/>
        <v>-14738277</v>
      </c>
      <c r="Y53" s="56">
        <f t="shared" si="4"/>
        <v>30326392</v>
      </c>
      <c r="Z53" s="57">
        <f>+IF(X53&lt;&gt;0,+(Y53/X53)*100,0)</f>
        <v>-205.76619641495407</v>
      </c>
      <c r="AA53" s="54">
        <f>+AA51-AA52</f>
        <v>-58953091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30221580</v>
      </c>
      <c r="D56" s="48">
        <f>SUM(D53:D55)</f>
        <v>0</v>
      </c>
      <c r="E56" s="49">
        <f t="shared" si="5"/>
        <v>-58953091</v>
      </c>
      <c r="F56" s="50">
        <f t="shared" si="5"/>
        <v>-58953091</v>
      </c>
      <c r="G56" s="50">
        <f t="shared" si="5"/>
        <v>4797679</v>
      </c>
      <c r="H56" s="50">
        <f t="shared" si="5"/>
        <v>4823000</v>
      </c>
      <c r="I56" s="50">
        <f t="shared" si="5"/>
        <v>5967436</v>
      </c>
      <c r="J56" s="50">
        <f t="shared" si="5"/>
        <v>15588115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15588115</v>
      </c>
      <c r="X56" s="50">
        <f t="shared" si="5"/>
        <v>-14738277</v>
      </c>
      <c r="Y56" s="50">
        <f t="shared" si="5"/>
        <v>30326392</v>
      </c>
      <c r="Z56" s="51">
        <f>+IF(X56&lt;&gt;0,+(Y56/X56)*100,0)</f>
        <v>-205.76619641495407</v>
      </c>
      <c r="AA56" s="48">
        <f>SUM(AA53:AA55)</f>
        <v>-58953091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30221580</v>
      </c>
      <c r="D59" s="65">
        <f>SUM(D56:D58)</f>
        <v>0</v>
      </c>
      <c r="E59" s="66">
        <f t="shared" si="6"/>
        <v>-58953091</v>
      </c>
      <c r="F59" s="67">
        <f t="shared" si="6"/>
        <v>-58953091</v>
      </c>
      <c r="G59" s="67">
        <f t="shared" si="6"/>
        <v>4797679</v>
      </c>
      <c r="H59" s="67">
        <f t="shared" si="6"/>
        <v>4823000</v>
      </c>
      <c r="I59" s="67">
        <f t="shared" si="6"/>
        <v>5967436</v>
      </c>
      <c r="J59" s="67">
        <f t="shared" si="6"/>
        <v>15588115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15588115</v>
      </c>
      <c r="X59" s="67">
        <f t="shared" si="6"/>
        <v>-14738277</v>
      </c>
      <c r="Y59" s="67">
        <f t="shared" si="6"/>
        <v>30326392</v>
      </c>
      <c r="Z59" s="68">
        <f>+IF(X59&lt;&gt;0,+(Y59/X59)*100,0)</f>
        <v>-205.76619641495407</v>
      </c>
      <c r="AA59" s="65">
        <f>SUM(AA56:AA58)</f>
        <v>-58953091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28928079</v>
      </c>
      <c r="D7" s="20"/>
      <c r="E7" s="21">
        <v>28962808</v>
      </c>
      <c r="F7" s="22">
        <v>28962808</v>
      </c>
      <c r="G7" s="22">
        <v>2316358</v>
      </c>
      <c r="H7" s="22">
        <v>2628437</v>
      </c>
      <c r="I7" s="22">
        <v>2501970</v>
      </c>
      <c r="J7" s="22">
        <v>7446765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7446765</v>
      </c>
      <c r="X7" s="22">
        <v>7240701</v>
      </c>
      <c r="Y7" s="22">
        <v>206064</v>
      </c>
      <c r="Z7" s="23">
        <v>2.8459122949559719</v>
      </c>
      <c r="AA7" s="20">
        <v>28962808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28928079</v>
      </c>
      <c r="D32" s="29">
        <f t="shared" ref="D32:Y32" si="0">SUM(D6:D31)</f>
        <v>0</v>
      </c>
      <c r="E32" s="30">
        <f t="shared" si="0"/>
        <v>28962808</v>
      </c>
      <c r="F32" s="31">
        <f t="shared" si="0"/>
        <v>28962808</v>
      </c>
      <c r="G32" s="31">
        <f t="shared" si="0"/>
        <v>2316358</v>
      </c>
      <c r="H32" s="31">
        <f t="shared" si="0"/>
        <v>2628437</v>
      </c>
      <c r="I32" s="31">
        <f t="shared" si="0"/>
        <v>2501970</v>
      </c>
      <c r="J32" s="31">
        <f t="shared" si="0"/>
        <v>7446765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7446765</v>
      </c>
      <c r="X32" s="31">
        <f t="shared" si="0"/>
        <v>7240701</v>
      </c>
      <c r="Y32" s="31">
        <f t="shared" si="0"/>
        <v>206064</v>
      </c>
      <c r="Z32" s="32">
        <f>+IF(X32&lt;&gt;0,+(Y32/X32)*100,0)</f>
        <v>2.8459122949559719</v>
      </c>
      <c r="AA32" s="29">
        <f>SUM(AA6:AA31)</f>
        <v>28962808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3185321</v>
      </c>
      <c r="D34" s="20"/>
      <c r="E34" s="21">
        <v>2035092</v>
      </c>
      <c r="F34" s="22">
        <v>2035092</v>
      </c>
      <c r="G34" s="22">
        <v>163988</v>
      </c>
      <c r="H34" s="22">
        <v>142211</v>
      </c>
      <c r="I34" s="22">
        <v>176911</v>
      </c>
      <c r="J34" s="22">
        <v>483110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483110</v>
      </c>
      <c r="X34" s="22">
        <v>508773</v>
      </c>
      <c r="Y34" s="22">
        <v>-25663</v>
      </c>
      <c r="Z34" s="23">
        <v>-5.044096286556087</v>
      </c>
      <c r="AA34" s="20">
        <v>2035092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25439424</v>
      </c>
      <c r="D37" s="20"/>
      <c r="E37" s="21">
        <v>9062620</v>
      </c>
      <c r="F37" s="22">
        <v>9062620</v>
      </c>
      <c r="G37" s="22">
        <v>2083153</v>
      </c>
      <c r="H37" s="22"/>
      <c r="I37" s="22">
        <v>526538</v>
      </c>
      <c r="J37" s="22">
        <v>2609691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2609691</v>
      </c>
      <c r="X37" s="22">
        <v>2265654</v>
      </c>
      <c r="Y37" s="22">
        <v>344037</v>
      </c>
      <c r="Z37" s="23">
        <v>15.184887012756581</v>
      </c>
      <c r="AA37" s="20">
        <v>9062620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9135557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7566098</v>
      </c>
      <c r="D41" s="20"/>
      <c r="E41" s="21">
        <v>411228</v>
      </c>
      <c r="F41" s="22">
        <v>411228</v>
      </c>
      <c r="G41" s="22"/>
      <c r="H41" s="22"/>
      <c r="I41" s="22">
        <v>289000</v>
      </c>
      <c r="J41" s="22">
        <v>289000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289000</v>
      </c>
      <c r="X41" s="22">
        <v>102807</v>
      </c>
      <c r="Y41" s="22">
        <v>186193</v>
      </c>
      <c r="Z41" s="23">
        <v>181.10926298792884</v>
      </c>
      <c r="AA41" s="20">
        <v>411228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5796</v>
      </c>
      <c r="F44" s="22">
        <v>5796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1449</v>
      </c>
      <c r="Y44" s="22">
        <v>-1449</v>
      </c>
      <c r="Z44" s="23">
        <v>-100</v>
      </c>
      <c r="AA44" s="20">
        <v>5796</v>
      </c>
    </row>
    <row r="45" spans="1:27" ht="13.5" x14ac:dyDescent="0.25">
      <c r="A45" s="19" t="s">
        <v>70</v>
      </c>
      <c r="B45" s="15" t="s">
        <v>32</v>
      </c>
      <c r="C45" s="20">
        <v>1593806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46920206</v>
      </c>
      <c r="D47" s="29">
        <f t="shared" ref="D47:Y47" si="1">SUM(D34:D46)</f>
        <v>0</v>
      </c>
      <c r="E47" s="30">
        <f t="shared" si="1"/>
        <v>11514736</v>
      </c>
      <c r="F47" s="31">
        <f t="shared" si="1"/>
        <v>11514736</v>
      </c>
      <c r="G47" s="31">
        <f t="shared" si="1"/>
        <v>2247141</v>
      </c>
      <c r="H47" s="31">
        <f t="shared" si="1"/>
        <v>142211</v>
      </c>
      <c r="I47" s="31">
        <f t="shared" si="1"/>
        <v>992449</v>
      </c>
      <c r="J47" s="31">
        <f t="shared" si="1"/>
        <v>3381801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3381801</v>
      </c>
      <c r="X47" s="31">
        <f t="shared" si="1"/>
        <v>2878683</v>
      </c>
      <c r="Y47" s="31">
        <f t="shared" si="1"/>
        <v>503118</v>
      </c>
      <c r="Z47" s="32">
        <f>+IF(X47&lt;&gt;0,+(Y47/X47)*100,0)</f>
        <v>17.477367254400711</v>
      </c>
      <c r="AA47" s="29">
        <f>SUM(AA34:AA46)</f>
        <v>11514736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-17992127</v>
      </c>
      <c r="D48" s="39">
        <f t="shared" si="2"/>
        <v>0</v>
      </c>
      <c r="E48" s="40">
        <f t="shared" si="2"/>
        <v>17448072</v>
      </c>
      <c r="F48" s="41">
        <f t="shared" si="2"/>
        <v>17448072</v>
      </c>
      <c r="G48" s="41">
        <f t="shared" si="2"/>
        <v>69217</v>
      </c>
      <c r="H48" s="41">
        <f t="shared" si="2"/>
        <v>2486226</v>
      </c>
      <c r="I48" s="41">
        <f t="shared" si="2"/>
        <v>1509521</v>
      </c>
      <c r="J48" s="41">
        <f t="shared" si="2"/>
        <v>4064964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4064964</v>
      </c>
      <c r="X48" s="41">
        <f t="shared" si="2"/>
        <v>4362018</v>
      </c>
      <c r="Y48" s="41">
        <f t="shared" si="2"/>
        <v>-297054</v>
      </c>
      <c r="Z48" s="42">
        <f>+IF(X48&lt;&gt;0,+(Y48/X48)*100,0)</f>
        <v>-6.8100131636320613</v>
      </c>
      <c r="AA48" s="39">
        <f>+AA32-AA47</f>
        <v>17448072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-17992127</v>
      </c>
      <c r="D51" s="48">
        <f t="shared" si="3"/>
        <v>0</v>
      </c>
      <c r="E51" s="49">
        <f t="shared" si="3"/>
        <v>17448072</v>
      </c>
      <c r="F51" s="50">
        <f t="shared" si="3"/>
        <v>17448072</v>
      </c>
      <c r="G51" s="50">
        <f t="shared" si="3"/>
        <v>69217</v>
      </c>
      <c r="H51" s="50">
        <f t="shared" si="3"/>
        <v>2486226</v>
      </c>
      <c r="I51" s="50">
        <f t="shared" si="3"/>
        <v>1509521</v>
      </c>
      <c r="J51" s="50">
        <f t="shared" si="3"/>
        <v>4064964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4064964</v>
      </c>
      <c r="X51" s="50">
        <f t="shared" si="3"/>
        <v>4362018</v>
      </c>
      <c r="Y51" s="50">
        <f t="shared" si="3"/>
        <v>-297054</v>
      </c>
      <c r="Z51" s="51">
        <f>+IF(X51&lt;&gt;0,+(Y51/X51)*100,0)</f>
        <v>-6.8100131636320613</v>
      </c>
      <c r="AA51" s="48">
        <f>SUM(AA48:AA50)</f>
        <v>17448072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-17992127</v>
      </c>
      <c r="D53" s="54">
        <f>+D51-D52</f>
        <v>0</v>
      </c>
      <c r="E53" s="55">
        <f t="shared" si="4"/>
        <v>17448072</v>
      </c>
      <c r="F53" s="56">
        <f t="shared" si="4"/>
        <v>17448072</v>
      </c>
      <c r="G53" s="56">
        <f t="shared" si="4"/>
        <v>69217</v>
      </c>
      <c r="H53" s="56">
        <f t="shared" si="4"/>
        <v>2486226</v>
      </c>
      <c r="I53" s="56">
        <f t="shared" si="4"/>
        <v>1509521</v>
      </c>
      <c r="J53" s="56">
        <f t="shared" si="4"/>
        <v>4064964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4064964</v>
      </c>
      <c r="X53" s="56">
        <f t="shared" si="4"/>
        <v>4362018</v>
      </c>
      <c r="Y53" s="56">
        <f t="shared" si="4"/>
        <v>-297054</v>
      </c>
      <c r="Z53" s="57">
        <f>+IF(X53&lt;&gt;0,+(Y53/X53)*100,0)</f>
        <v>-6.8100131636320613</v>
      </c>
      <c r="AA53" s="54">
        <f>+AA51-AA52</f>
        <v>17448072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-17992127</v>
      </c>
      <c r="D56" s="48">
        <f>SUM(D53:D55)</f>
        <v>0</v>
      </c>
      <c r="E56" s="49">
        <f t="shared" si="5"/>
        <v>17448072</v>
      </c>
      <c r="F56" s="50">
        <f t="shared" si="5"/>
        <v>17448072</v>
      </c>
      <c r="G56" s="50">
        <f t="shared" si="5"/>
        <v>69217</v>
      </c>
      <c r="H56" s="50">
        <f t="shared" si="5"/>
        <v>2486226</v>
      </c>
      <c r="I56" s="50">
        <f t="shared" si="5"/>
        <v>1509521</v>
      </c>
      <c r="J56" s="50">
        <f t="shared" si="5"/>
        <v>4064964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4064964</v>
      </c>
      <c r="X56" s="50">
        <f t="shared" si="5"/>
        <v>4362018</v>
      </c>
      <c r="Y56" s="50">
        <f t="shared" si="5"/>
        <v>-297054</v>
      </c>
      <c r="Z56" s="51">
        <f>+IF(X56&lt;&gt;0,+(Y56/X56)*100,0)</f>
        <v>-6.8100131636320613</v>
      </c>
      <c r="AA56" s="48">
        <f>SUM(AA53:AA55)</f>
        <v>17448072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34705</v>
      </c>
      <c r="D58" s="44"/>
      <c r="E58" s="52"/>
      <c r="F58" s="45"/>
      <c r="G58" s="22">
        <v>16952</v>
      </c>
      <c r="H58" s="22">
        <v>2543</v>
      </c>
      <c r="I58" s="26">
        <v>1767</v>
      </c>
      <c r="J58" s="22">
        <v>21262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21262</v>
      </c>
      <c r="X58" s="22"/>
      <c r="Y58" s="22">
        <v>21262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-17957422</v>
      </c>
      <c r="D59" s="65">
        <f>SUM(D56:D58)</f>
        <v>0</v>
      </c>
      <c r="E59" s="66">
        <f t="shared" si="6"/>
        <v>17448072</v>
      </c>
      <c r="F59" s="67">
        <f t="shared" si="6"/>
        <v>17448072</v>
      </c>
      <c r="G59" s="67">
        <f t="shared" si="6"/>
        <v>86169</v>
      </c>
      <c r="H59" s="67">
        <f t="shared" si="6"/>
        <v>2488769</v>
      </c>
      <c r="I59" s="67">
        <f t="shared" si="6"/>
        <v>1511288</v>
      </c>
      <c r="J59" s="67">
        <f t="shared" si="6"/>
        <v>4086226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4086226</v>
      </c>
      <c r="X59" s="67">
        <f t="shared" si="6"/>
        <v>4362018</v>
      </c>
      <c r="Y59" s="67">
        <f t="shared" si="6"/>
        <v>-275792</v>
      </c>
      <c r="Z59" s="68">
        <f>+IF(X59&lt;&gt;0,+(Y59/X59)*100,0)</f>
        <v>-6.3225782195305014</v>
      </c>
      <c r="AA59" s="65">
        <f>SUM(AA56:AA58)</f>
        <v>17448072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486005904</v>
      </c>
      <c r="D7" s="20"/>
      <c r="E7" s="21">
        <v>714084796</v>
      </c>
      <c r="F7" s="22">
        <v>714084796</v>
      </c>
      <c r="G7" s="22">
        <v>40130219</v>
      </c>
      <c r="H7" s="22">
        <v>40319052</v>
      </c>
      <c r="I7" s="22">
        <v>47773043</v>
      </c>
      <c r="J7" s="22">
        <v>128222314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128222314</v>
      </c>
      <c r="X7" s="22">
        <v>178521201</v>
      </c>
      <c r="Y7" s="22">
        <v>-50298887</v>
      </c>
      <c r="Z7" s="23">
        <v>-28.175301711083605</v>
      </c>
      <c r="AA7" s="20">
        <v>714084796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102527178</v>
      </c>
      <c r="F13" s="22">
        <v>102527178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25631796</v>
      </c>
      <c r="Y13" s="22">
        <v>-25631796</v>
      </c>
      <c r="Z13" s="23">
        <v>-100</v>
      </c>
      <c r="AA13" s="20">
        <v>102527178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301265</v>
      </c>
      <c r="F23" s="22">
        <v>301265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75315</v>
      </c>
      <c r="Y23" s="22">
        <v>-75315</v>
      </c>
      <c r="Z23" s="23">
        <v>-100</v>
      </c>
      <c r="AA23" s="20">
        <v>301265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249999</v>
      </c>
      <c r="Y29" s="22">
        <v>-249999</v>
      </c>
      <c r="Z29" s="23">
        <v>-100</v>
      </c>
      <c r="AA29" s="20">
        <v>1000000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486005904</v>
      </c>
      <c r="D32" s="29">
        <f t="shared" ref="D32:Y32" si="0">SUM(D6:D31)</f>
        <v>0</v>
      </c>
      <c r="E32" s="30">
        <f t="shared" si="0"/>
        <v>817913239</v>
      </c>
      <c r="F32" s="31">
        <f t="shared" si="0"/>
        <v>817913239</v>
      </c>
      <c r="G32" s="31">
        <f t="shared" si="0"/>
        <v>40130219</v>
      </c>
      <c r="H32" s="31">
        <f t="shared" si="0"/>
        <v>40319052</v>
      </c>
      <c r="I32" s="31">
        <f t="shared" si="0"/>
        <v>47773043</v>
      </c>
      <c r="J32" s="31">
        <f t="shared" si="0"/>
        <v>128222314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128222314</v>
      </c>
      <c r="X32" s="31">
        <f t="shared" si="0"/>
        <v>204478311</v>
      </c>
      <c r="Y32" s="31">
        <f t="shared" si="0"/>
        <v>-76255997</v>
      </c>
      <c r="Z32" s="32">
        <f>+IF(X32&lt;&gt;0,+(Y32/X32)*100,0)</f>
        <v>-37.292951329199894</v>
      </c>
      <c r="AA32" s="29">
        <f>SUM(AA6:AA31)</f>
        <v>817913239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37180519</v>
      </c>
      <c r="D34" s="20"/>
      <c r="E34" s="21">
        <v>28682230</v>
      </c>
      <c r="F34" s="22">
        <v>28682230</v>
      </c>
      <c r="G34" s="22"/>
      <c r="H34" s="22">
        <v>6714657</v>
      </c>
      <c r="I34" s="22">
        <v>3331161</v>
      </c>
      <c r="J34" s="22">
        <v>10045818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10045818</v>
      </c>
      <c r="X34" s="22">
        <v>7170567</v>
      </c>
      <c r="Y34" s="22">
        <v>2875251</v>
      </c>
      <c r="Z34" s="23">
        <v>40.097958780665458</v>
      </c>
      <c r="AA34" s="20">
        <v>28682230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416725779</v>
      </c>
      <c r="D37" s="20"/>
      <c r="E37" s="21">
        <v>436105219</v>
      </c>
      <c r="F37" s="22">
        <v>436105219</v>
      </c>
      <c r="G37" s="22">
        <v>31455311</v>
      </c>
      <c r="H37" s="22">
        <v>34242596</v>
      </c>
      <c r="I37" s="22">
        <v>35478221</v>
      </c>
      <c r="J37" s="22">
        <v>101176128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101176128</v>
      </c>
      <c r="X37" s="22">
        <v>109026309</v>
      </c>
      <c r="Y37" s="22">
        <v>-7850181</v>
      </c>
      <c r="Z37" s="23">
        <v>-7.2002630117470083</v>
      </c>
      <c r="AA37" s="20">
        <v>436105219</v>
      </c>
    </row>
    <row r="38" spans="1:27" ht="13.5" x14ac:dyDescent="0.25">
      <c r="A38" s="19" t="s">
        <v>64</v>
      </c>
      <c r="B38" s="15" t="s">
        <v>32</v>
      </c>
      <c r="C38" s="20">
        <v>140856539</v>
      </c>
      <c r="D38" s="20"/>
      <c r="E38" s="21">
        <v>35106591</v>
      </c>
      <c r="F38" s="22">
        <v>35106591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8776647</v>
      </c>
      <c r="Y38" s="22">
        <v>-8776647</v>
      </c>
      <c r="Z38" s="23">
        <v>-100</v>
      </c>
      <c r="AA38" s="20">
        <v>35106591</v>
      </c>
    </row>
    <row r="39" spans="1:27" ht="13.5" x14ac:dyDescent="0.25">
      <c r="A39" s="19" t="s">
        <v>65</v>
      </c>
      <c r="B39" s="15" t="s">
        <v>32</v>
      </c>
      <c r="C39" s="20">
        <v>2527422</v>
      </c>
      <c r="D39" s="20"/>
      <c r="E39" s="21">
        <v>1201611</v>
      </c>
      <c r="F39" s="22">
        <v>1201611</v>
      </c>
      <c r="G39" s="22">
        <v>393031</v>
      </c>
      <c r="H39" s="22">
        <v>346927</v>
      </c>
      <c r="I39" s="22">
        <v>307325</v>
      </c>
      <c r="J39" s="22">
        <v>1047283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1047283</v>
      </c>
      <c r="X39" s="22">
        <v>300402</v>
      </c>
      <c r="Y39" s="22">
        <v>746881</v>
      </c>
      <c r="Z39" s="23">
        <v>248.62717292161838</v>
      </c>
      <c r="AA39" s="20">
        <v>1201611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3252383</v>
      </c>
      <c r="D41" s="20"/>
      <c r="E41" s="21">
        <v>4110684</v>
      </c>
      <c r="F41" s="22">
        <v>4110684</v>
      </c>
      <c r="G41" s="22"/>
      <c r="H41" s="22">
        <v>68480</v>
      </c>
      <c r="I41" s="22">
        <v>258220</v>
      </c>
      <c r="J41" s="22">
        <v>326700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326700</v>
      </c>
      <c r="X41" s="22">
        <v>1027671</v>
      </c>
      <c r="Y41" s="22">
        <v>-700971</v>
      </c>
      <c r="Z41" s="23">
        <v>-68.209670215467781</v>
      </c>
      <c r="AA41" s="20">
        <v>4110684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191950311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917951</v>
      </c>
      <c r="D44" s="20"/>
      <c r="E44" s="21">
        <v>1819394</v>
      </c>
      <c r="F44" s="22">
        <v>1819394</v>
      </c>
      <c r="G44" s="22">
        <v>16750</v>
      </c>
      <c r="H44" s="22">
        <v>56529</v>
      </c>
      <c r="I44" s="22">
        <v>32698</v>
      </c>
      <c r="J44" s="22">
        <v>105977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105977</v>
      </c>
      <c r="X44" s="22">
        <v>454851</v>
      </c>
      <c r="Y44" s="22">
        <v>-348874</v>
      </c>
      <c r="Z44" s="23">
        <v>-76.700721774822966</v>
      </c>
      <c r="AA44" s="20">
        <v>1819394</v>
      </c>
    </row>
    <row r="45" spans="1:27" ht="13.5" x14ac:dyDescent="0.25">
      <c r="A45" s="19" t="s">
        <v>70</v>
      </c>
      <c r="B45" s="15" t="s">
        <v>32</v>
      </c>
      <c r="C45" s="20">
        <v>119140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793530044</v>
      </c>
      <c r="D47" s="29">
        <f t="shared" ref="D47:Y47" si="1">SUM(D34:D46)</f>
        <v>0</v>
      </c>
      <c r="E47" s="30">
        <f t="shared" si="1"/>
        <v>507025729</v>
      </c>
      <c r="F47" s="31">
        <f t="shared" si="1"/>
        <v>507025729</v>
      </c>
      <c r="G47" s="31">
        <f t="shared" si="1"/>
        <v>31865092</v>
      </c>
      <c r="H47" s="31">
        <f t="shared" si="1"/>
        <v>41429189</v>
      </c>
      <c r="I47" s="31">
        <f t="shared" si="1"/>
        <v>39407625</v>
      </c>
      <c r="J47" s="31">
        <f t="shared" si="1"/>
        <v>112701906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112701906</v>
      </c>
      <c r="X47" s="31">
        <f t="shared" si="1"/>
        <v>126756447</v>
      </c>
      <c r="Y47" s="31">
        <f t="shared" si="1"/>
        <v>-14054541</v>
      </c>
      <c r="Z47" s="32">
        <f>+IF(X47&lt;&gt;0,+(Y47/X47)*100,0)</f>
        <v>-11.087831295870892</v>
      </c>
      <c r="AA47" s="29">
        <f>SUM(AA34:AA46)</f>
        <v>507025729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-307524140</v>
      </c>
      <c r="D48" s="39">
        <f t="shared" si="2"/>
        <v>0</v>
      </c>
      <c r="E48" s="40">
        <f t="shared" si="2"/>
        <v>310887510</v>
      </c>
      <c r="F48" s="41">
        <f t="shared" si="2"/>
        <v>310887510</v>
      </c>
      <c r="G48" s="41">
        <f t="shared" si="2"/>
        <v>8265127</v>
      </c>
      <c r="H48" s="41">
        <f t="shared" si="2"/>
        <v>-1110137</v>
      </c>
      <c r="I48" s="41">
        <f t="shared" si="2"/>
        <v>8365418</v>
      </c>
      <c r="J48" s="41">
        <f t="shared" si="2"/>
        <v>15520408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15520408</v>
      </c>
      <c r="X48" s="41">
        <f t="shared" si="2"/>
        <v>77721864</v>
      </c>
      <c r="Y48" s="41">
        <f t="shared" si="2"/>
        <v>-62201456</v>
      </c>
      <c r="Z48" s="42">
        <f>+IF(X48&lt;&gt;0,+(Y48/X48)*100,0)</f>
        <v>-80.030834052050011</v>
      </c>
      <c r="AA48" s="39">
        <f>+AA32-AA47</f>
        <v>310887510</v>
      </c>
    </row>
    <row r="49" spans="1:27" ht="25.5" x14ac:dyDescent="0.25">
      <c r="A49" s="43" t="s">
        <v>74</v>
      </c>
      <c r="B49" s="15" t="s">
        <v>32</v>
      </c>
      <c r="C49" s="20">
        <v>4595890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-302928250</v>
      </c>
      <c r="D51" s="48">
        <f t="shared" si="3"/>
        <v>0</v>
      </c>
      <c r="E51" s="49">
        <f t="shared" si="3"/>
        <v>310887510</v>
      </c>
      <c r="F51" s="50">
        <f t="shared" si="3"/>
        <v>310887510</v>
      </c>
      <c r="G51" s="50">
        <f t="shared" si="3"/>
        <v>8265127</v>
      </c>
      <c r="H51" s="50">
        <f t="shared" si="3"/>
        <v>-1110137</v>
      </c>
      <c r="I51" s="50">
        <f t="shared" si="3"/>
        <v>8365418</v>
      </c>
      <c r="J51" s="50">
        <f t="shared" si="3"/>
        <v>15520408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15520408</v>
      </c>
      <c r="X51" s="50">
        <f t="shared" si="3"/>
        <v>77721864</v>
      </c>
      <c r="Y51" s="50">
        <f t="shared" si="3"/>
        <v>-62201456</v>
      </c>
      <c r="Z51" s="51">
        <f>+IF(X51&lt;&gt;0,+(Y51/X51)*100,0)</f>
        <v>-80.030834052050011</v>
      </c>
      <c r="AA51" s="48">
        <f>SUM(AA48:AA50)</f>
        <v>310887510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-302928250</v>
      </c>
      <c r="D53" s="54">
        <f>+D51-D52</f>
        <v>0</v>
      </c>
      <c r="E53" s="55">
        <f t="shared" si="4"/>
        <v>310887510</v>
      </c>
      <c r="F53" s="56">
        <f t="shared" si="4"/>
        <v>310887510</v>
      </c>
      <c r="G53" s="56">
        <f t="shared" si="4"/>
        <v>8265127</v>
      </c>
      <c r="H53" s="56">
        <f t="shared" si="4"/>
        <v>-1110137</v>
      </c>
      <c r="I53" s="56">
        <f t="shared" si="4"/>
        <v>8365418</v>
      </c>
      <c r="J53" s="56">
        <f t="shared" si="4"/>
        <v>15520408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15520408</v>
      </c>
      <c r="X53" s="56">
        <f t="shared" si="4"/>
        <v>77721864</v>
      </c>
      <c r="Y53" s="56">
        <f t="shared" si="4"/>
        <v>-62201456</v>
      </c>
      <c r="Z53" s="57">
        <f>+IF(X53&lt;&gt;0,+(Y53/X53)*100,0)</f>
        <v>-80.030834052050011</v>
      </c>
      <c r="AA53" s="54">
        <f>+AA51-AA52</f>
        <v>310887510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-302928250</v>
      </c>
      <c r="D56" s="48">
        <f>SUM(D53:D55)</f>
        <v>0</v>
      </c>
      <c r="E56" s="49">
        <f t="shared" si="5"/>
        <v>310887510</v>
      </c>
      <c r="F56" s="50">
        <f t="shared" si="5"/>
        <v>310887510</v>
      </c>
      <c r="G56" s="50">
        <f t="shared" si="5"/>
        <v>8265127</v>
      </c>
      <c r="H56" s="50">
        <f t="shared" si="5"/>
        <v>-1110137</v>
      </c>
      <c r="I56" s="50">
        <f t="shared" si="5"/>
        <v>8365418</v>
      </c>
      <c r="J56" s="50">
        <f t="shared" si="5"/>
        <v>15520408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15520408</v>
      </c>
      <c r="X56" s="50">
        <f t="shared" si="5"/>
        <v>77721864</v>
      </c>
      <c r="Y56" s="50">
        <f t="shared" si="5"/>
        <v>-62201456</v>
      </c>
      <c r="Z56" s="51">
        <f>+IF(X56&lt;&gt;0,+(Y56/X56)*100,0)</f>
        <v>-80.030834052050011</v>
      </c>
      <c r="AA56" s="48">
        <f>SUM(AA53:AA55)</f>
        <v>310887510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-302928250</v>
      </c>
      <c r="D59" s="65">
        <f>SUM(D56:D58)</f>
        <v>0</v>
      </c>
      <c r="E59" s="66">
        <f t="shared" si="6"/>
        <v>310887510</v>
      </c>
      <c r="F59" s="67">
        <f t="shared" si="6"/>
        <v>310887510</v>
      </c>
      <c r="G59" s="67">
        <f t="shared" si="6"/>
        <v>8265127</v>
      </c>
      <c r="H59" s="67">
        <f t="shared" si="6"/>
        <v>-1110137</v>
      </c>
      <c r="I59" s="67">
        <f t="shared" si="6"/>
        <v>8365418</v>
      </c>
      <c r="J59" s="67">
        <f t="shared" si="6"/>
        <v>15520408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15520408</v>
      </c>
      <c r="X59" s="67">
        <f t="shared" si="6"/>
        <v>77721864</v>
      </c>
      <c r="Y59" s="67">
        <f t="shared" si="6"/>
        <v>-62201456</v>
      </c>
      <c r="Z59" s="68">
        <f>+IF(X59&lt;&gt;0,+(Y59/X59)*100,0)</f>
        <v>-80.030834052050011</v>
      </c>
      <c r="AA59" s="65">
        <f>SUM(AA56:AA58)</f>
        <v>310887510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3474553</v>
      </c>
      <c r="D8" s="20"/>
      <c r="E8" s="21">
        <v>3150000</v>
      </c>
      <c r="F8" s="22">
        <v>3150000</v>
      </c>
      <c r="G8" s="22">
        <v>46003</v>
      </c>
      <c r="H8" s="22">
        <v>8140</v>
      </c>
      <c r="I8" s="22">
        <v>9286</v>
      </c>
      <c r="J8" s="22">
        <v>63429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63429</v>
      </c>
      <c r="X8" s="22">
        <v>787500</v>
      </c>
      <c r="Y8" s="22">
        <v>-724071</v>
      </c>
      <c r="Z8" s="23">
        <v>-91.945523809523806</v>
      </c>
      <c r="AA8" s="20">
        <v>3150000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595</v>
      </c>
      <c r="D19" s="20"/>
      <c r="E19" s="21">
        <v>840</v>
      </c>
      <c r="F19" s="22">
        <v>840</v>
      </c>
      <c r="G19" s="22"/>
      <c r="H19" s="22"/>
      <c r="I19" s="22">
        <v>369</v>
      </c>
      <c r="J19" s="22">
        <v>369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369</v>
      </c>
      <c r="X19" s="22">
        <v>210</v>
      </c>
      <c r="Y19" s="22">
        <v>159</v>
      </c>
      <c r="Z19" s="23">
        <v>75.714285714285708</v>
      </c>
      <c r="AA19" s="20">
        <v>840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3475148</v>
      </c>
      <c r="D32" s="29">
        <f t="shared" ref="D32:Y32" si="0">SUM(D6:D31)</f>
        <v>0</v>
      </c>
      <c r="E32" s="30">
        <f t="shared" si="0"/>
        <v>3150840</v>
      </c>
      <c r="F32" s="31">
        <f t="shared" si="0"/>
        <v>3150840</v>
      </c>
      <c r="G32" s="31">
        <f t="shared" si="0"/>
        <v>46003</v>
      </c>
      <c r="H32" s="31">
        <f t="shared" si="0"/>
        <v>8140</v>
      </c>
      <c r="I32" s="31">
        <f t="shared" si="0"/>
        <v>9655</v>
      </c>
      <c r="J32" s="31">
        <f t="shared" si="0"/>
        <v>63798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63798</v>
      </c>
      <c r="X32" s="31">
        <f t="shared" si="0"/>
        <v>787710</v>
      </c>
      <c r="Y32" s="31">
        <f t="shared" si="0"/>
        <v>-723912</v>
      </c>
      <c r="Z32" s="32">
        <f>+IF(X32&lt;&gt;0,+(Y32/X32)*100,0)</f>
        <v>-91.900826446280988</v>
      </c>
      <c r="AA32" s="29">
        <f>SUM(AA6:AA31)</f>
        <v>3150840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12353214</v>
      </c>
      <c r="D34" s="20"/>
      <c r="E34" s="21">
        <v>14939830</v>
      </c>
      <c r="F34" s="22">
        <v>14939830</v>
      </c>
      <c r="G34" s="22">
        <v>1420258</v>
      </c>
      <c r="H34" s="22">
        <v>1452560</v>
      </c>
      <c r="I34" s="22">
        <v>1593574</v>
      </c>
      <c r="J34" s="22">
        <v>4466392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4466392</v>
      </c>
      <c r="X34" s="22">
        <v>3735000</v>
      </c>
      <c r="Y34" s="22">
        <v>731392</v>
      </c>
      <c r="Z34" s="23">
        <v>19.582115127175367</v>
      </c>
      <c r="AA34" s="20">
        <v>14939830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5254</v>
      </c>
      <c r="D37" s="20"/>
      <c r="E37" s="21">
        <v>10820</v>
      </c>
      <c r="F37" s="22">
        <v>10820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2700</v>
      </c>
      <c r="Y37" s="22">
        <v>-2700</v>
      </c>
      <c r="Z37" s="23">
        <v>-100</v>
      </c>
      <c r="AA37" s="20">
        <v>10820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2516625</v>
      </c>
      <c r="D41" s="20"/>
      <c r="E41" s="21">
        <v>2382700</v>
      </c>
      <c r="F41" s="22">
        <v>2382700</v>
      </c>
      <c r="G41" s="22"/>
      <c r="H41" s="22">
        <v>239494</v>
      </c>
      <c r="I41" s="22">
        <v>10785</v>
      </c>
      <c r="J41" s="22">
        <v>250279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250279</v>
      </c>
      <c r="X41" s="22">
        <v>595680</v>
      </c>
      <c r="Y41" s="22">
        <v>-345401</v>
      </c>
      <c r="Z41" s="23">
        <v>-57.984320440504966</v>
      </c>
      <c r="AA41" s="20">
        <v>2382700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200720</v>
      </c>
      <c r="D44" s="20"/>
      <c r="E44" s="21">
        <v>244900</v>
      </c>
      <c r="F44" s="22">
        <v>244900</v>
      </c>
      <c r="G44" s="22"/>
      <c r="H44" s="22">
        <v>9165</v>
      </c>
      <c r="I44" s="22">
        <v>-7895</v>
      </c>
      <c r="J44" s="22">
        <v>1270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1270</v>
      </c>
      <c r="X44" s="22">
        <v>61200</v>
      </c>
      <c r="Y44" s="22">
        <v>-59930</v>
      </c>
      <c r="Z44" s="23">
        <v>-97.924836601307192</v>
      </c>
      <c r="AA44" s="20">
        <v>244900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15075813</v>
      </c>
      <c r="D47" s="29">
        <f t="shared" ref="D47:Y47" si="1">SUM(D34:D46)</f>
        <v>0</v>
      </c>
      <c r="E47" s="30">
        <f t="shared" si="1"/>
        <v>17578250</v>
      </c>
      <c r="F47" s="31">
        <f t="shared" si="1"/>
        <v>17578250</v>
      </c>
      <c r="G47" s="31">
        <f t="shared" si="1"/>
        <v>1420258</v>
      </c>
      <c r="H47" s="31">
        <f t="shared" si="1"/>
        <v>1701219</v>
      </c>
      <c r="I47" s="31">
        <f t="shared" si="1"/>
        <v>1596464</v>
      </c>
      <c r="J47" s="31">
        <f t="shared" si="1"/>
        <v>4717941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4717941</v>
      </c>
      <c r="X47" s="31">
        <f t="shared" si="1"/>
        <v>4394580</v>
      </c>
      <c r="Y47" s="31">
        <f t="shared" si="1"/>
        <v>323361</v>
      </c>
      <c r="Z47" s="32">
        <f>+IF(X47&lt;&gt;0,+(Y47/X47)*100,0)</f>
        <v>7.3581775732834531</v>
      </c>
      <c r="AA47" s="29">
        <f>SUM(AA34:AA46)</f>
        <v>17578250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-11600665</v>
      </c>
      <c r="D48" s="39">
        <f t="shared" si="2"/>
        <v>0</v>
      </c>
      <c r="E48" s="40">
        <f t="shared" si="2"/>
        <v>-14427410</v>
      </c>
      <c r="F48" s="41">
        <f t="shared" si="2"/>
        <v>-14427410</v>
      </c>
      <c r="G48" s="41">
        <f t="shared" si="2"/>
        <v>-1374255</v>
      </c>
      <c r="H48" s="41">
        <f t="shared" si="2"/>
        <v>-1693079</v>
      </c>
      <c r="I48" s="41">
        <f t="shared" si="2"/>
        <v>-1586809</v>
      </c>
      <c r="J48" s="41">
        <f t="shared" si="2"/>
        <v>-4654143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-4654143</v>
      </c>
      <c r="X48" s="41">
        <f t="shared" si="2"/>
        <v>-3606870</v>
      </c>
      <c r="Y48" s="41">
        <f t="shared" si="2"/>
        <v>-1047273</v>
      </c>
      <c r="Z48" s="42">
        <f>+IF(X48&lt;&gt;0,+(Y48/X48)*100,0)</f>
        <v>29.035507240349666</v>
      </c>
      <c r="AA48" s="39">
        <f>+AA32-AA47</f>
        <v>-14427410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-11600665</v>
      </c>
      <c r="D51" s="48">
        <f t="shared" si="3"/>
        <v>0</v>
      </c>
      <c r="E51" s="49">
        <f t="shared" si="3"/>
        <v>-14427410</v>
      </c>
      <c r="F51" s="50">
        <f t="shared" si="3"/>
        <v>-14427410</v>
      </c>
      <c r="G51" s="50">
        <f t="shared" si="3"/>
        <v>-1374255</v>
      </c>
      <c r="H51" s="50">
        <f t="shared" si="3"/>
        <v>-1693079</v>
      </c>
      <c r="I51" s="50">
        <f t="shared" si="3"/>
        <v>-1586809</v>
      </c>
      <c r="J51" s="50">
        <f t="shared" si="3"/>
        <v>-4654143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-4654143</v>
      </c>
      <c r="X51" s="50">
        <f t="shared" si="3"/>
        <v>-3606870</v>
      </c>
      <c r="Y51" s="50">
        <f t="shared" si="3"/>
        <v>-1047273</v>
      </c>
      <c r="Z51" s="51">
        <f>+IF(X51&lt;&gt;0,+(Y51/X51)*100,0)</f>
        <v>29.035507240349666</v>
      </c>
      <c r="AA51" s="48">
        <f>SUM(AA48:AA50)</f>
        <v>-14427410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-11600665</v>
      </c>
      <c r="D53" s="54">
        <f>+D51-D52</f>
        <v>0</v>
      </c>
      <c r="E53" s="55">
        <f t="shared" si="4"/>
        <v>-14427410</v>
      </c>
      <c r="F53" s="56">
        <f t="shared" si="4"/>
        <v>-14427410</v>
      </c>
      <c r="G53" s="56">
        <f t="shared" si="4"/>
        <v>-1374255</v>
      </c>
      <c r="H53" s="56">
        <f t="shared" si="4"/>
        <v>-1693079</v>
      </c>
      <c r="I53" s="56">
        <f t="shared" si="4"/>
        <v>-1586809</v>
      </c>
      <c r="J53" s="56">
        <f t="shared" si="4"/>
        <v>-4654143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-4654143</v>
      </c>
      <c r="X53" s="56">
        <f t="shared" si="4"/>
        <v>-3606870</v>
      </c>
      <c r="Y53" s="56">
        <f t="shared" si="4"/>
        <v>-1047273</v>
      </c>
      <c r="Z53" s="57">
        <f>+IF(X53&lt;&gt;0,+(Y53/X53)*100,0)</f>
        <v>29.035507240349666</v>
      </c>
      <c r="AA53" s="54">
        <f>+AA51-AA52</f>
        <v>-14427410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-11600665</v>
      </c>
      <c r="D56" s="48">
        <f>SUM(D53:D55)</f>
        <v>0</v>
      </c>
      <c r="E56" s="49">
        <f t="shared" si="5"/>
        <v>-14427410</v>
      </c>
      <c r="F56" s="50">
        <f t="shared" si="5"/>
        <v>-14427410</v>
      </c>
      <c r="G56" s="50">
        <f t="shared" si="5"/>
        <v>-1374255</v>
      </c>
      <c r="H56" s="50">
        <f t="shared" si="5"/>
        <v>-1693079</v>
      </c>
      <c r="I56" s="50">
        <f t="shared" si="5"/>
        <v>-1586809</v>
      </c>
      <c r="J56" s="50">
        <f t="shared" si="5"/>
        <v>-4654143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-4654143</v>
      </c>
      <c r="X56" s="50">
        <f t="shared" si="5"/>
        <v>-3606870</v>
      </c>
      <c r="Y56" s="50">
        <f t="shared" si="5"/>
        <v>-1047273</v>
      </c>
      <c r="Z56" s="51">
        <f>+IF(X56&lt;&gt;0,+(Y56/X56)*100,0)</f>
        <v>29.035507240349666</v>
      </c>
      <c r="AA56" s="48">
        <f>SUM(AA53:AA55)</f>
        <v>-14427410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-11600665</v>
      </c>
      <c r="D59" s="65">
        <f>SUM(D56:D58)</f>
        <v>0</v>
      </c>
      <c r="E59" s="66">
        <f t="shared" si="6"/>
        <v>-14427410</v>
      </c>
      <c r="F59" s="67">
        <f t="shared" si="6"/>
        <v>-14427410</v>
      </c>
      <c r="G59" s="67">
        <f t="shared" si="6"/>
        <v>-1374255</v>
      </c>
      <c r="H59" s="67">
        <f t="shared" si="6"/>
        <v>-1693079</v>
      </c>
      <c r="I59" s="67">
        <f t="shared" si="6"/>
        <v>-1586809</v>
      </c>
      <c r="J59" s="67">
        <f t="shared" si="6"/>
        <v>-4654143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-4654143</v>
      </c>
      <c r="X59" s="67">
        <f t="shared" si="6"/>
        <v>-3606870</v>
      </c>
      <c r="Y59" s="67">
        <f t="shared" si="6"/>
        <v>-1047273</v>
      </c>
      <c r="Z59" s="68">
        <f>+IF(X59&lt;&gt;0,+(Y59/X59)*100,0)</f>
        <v>29.035507240349666</v>
      </c>
      <c r="AA59" s="65">
        <f>SUM(AA56:AA58)</f>
        <v>-14427410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-3668004</v>
      </c>
      <c r="F6" s="22">
        <v>-3668004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-917001</v>
      </c>
      <c r="Y6" s="22">
        <v>917001</v>
      </c>
      <c r="Z6" s="23">
        <v>-100</v>
      </c>
      <c r="AA6" s="20">
        <v>-3668004</v>
      </c>
    </row>
    <row r="7" spans="1:27" ht="13.5" x14ac:dyDescent="0.25">
      <c r="A7" s="19" t="s">
        <v>35</v>
      </c>
      <c r="B7" s="15" t="s">
        <v>32</v>
      </c>
      <c r="C7" s="20">
        <v>58856152</v>
      </c>
      <c r="D7" s="20"/>
      <c r="E7" s="21">
        <v>74236161</v>
      </c>
      <c r="F7" s="22">
        <v>74236161</v>
      </c>
      <c r="G7" s="22">
        <v>4403124</v>
      </c>
      <c r="H7" s="22">
        <v>4532440</v>
      </c>
      <c r="I7" s="22"/>
      <c r="J7" s="22">
        <v>8935564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8935564</v>
      </c>
      <c r="X7" s="22">
        <v>18559038</v>
      </c>
      <c r="Y7" s="22">
        <v>-9623474</v>
      </c>
      <c r="Z7" s="23">
        <v>-51.853301879116799</v>
      </c>
      <c r="AA7" s="20">
        <v>74236161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24239942</v>
      </c>
      <c r="F13" s="22">
        <v>24239942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6059985</v>
      </c>
      <c r="Y13" s="22">
        <v>-6059985</v>
      </c>
      <c r="Z13" s="23">
        <v>-100</v>
      </c>
      <c r="AA13" s="20">
        <v>24239942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22542382</v>
      </c>
      <c r="F25" s="22">
        <v>22542382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5635596</v>
      </c>
      <c r="Y25" s="22">
        <v>-5635596</v>
      </c>
      <c r="Z25" s="23">
        <v>-100</v>
      </c>
      <c r="AA25" s="20">
        <v>22542382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58856152</v>
      </c>
      <c r="D32" s="29">
        <f t="shared" ref="D32:Y32" si="0">SUM(D6:D31)</f>
        <v>0</v>
      </c>
      <c r="E32" s="30">
        <f t="shared" si="0"/>
        <v>117350481</v>
      </c>
      <c r="F32" s="31">
        <f t="shared" si="0"/>
        <v>117350481</v>
      </c>
      <c r="G32" s="31">
        <f t="shared" si="0"/>
        <v>4403124</v>
      </c>
      <c r="H32" s="31">
        <f t="shared" si="0"/>
        <v>4532440</v>
      </c>
      <c r="I32" s="31">
        <f t="shared" si="0"/>
        <v>0</v>
      </c>
      <c r="J32" s="31">
        <f t="shared" si="0"/>
        <v>8935564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8935564</v>
      </c>
      <c r="X32" s="31">
        <f t="shared" si="0"/>
        <v>29337618</v>
      </c>
      <c r="Y32" s="31">
        <f t="shared" si="0"/>
        <v>-20402054</v>
      </c>
      <c r="Z32" s="32">
        <f>+IF(X32&lt;&gt;0,+(Y32/X32)*100,0)</f>
        <v>-69.542298901021894</v>
      </c>
      <c r="AA32" s="29">
        <f>SUM(AA6:AA31)</f>
        <v>117350481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14720187</v>
      </c>
      <c r="D34" s="20"/>
      <c r="E34" s="21">
        <v>17282634</v>
      </c>
      <c r="F34" s="22">
        <v>17282634</v>
      </c>
      <c r="G34" s="22"/>
      <c r="H34" s="22">
        <v>2398212</v>
      </c>
      <c r="I34" s="22"/>
      <c r="J34" s="22">
        <v>2398212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2398212</v>
      </c>
      <c r="X34" s="22">
        <v>4320660</v>
      </c>
      <c r="Y34" s="22">
        <v>-1922448</v>
      </c>
      <c r="Z34" s="23">
        <v>-44.494313368790877</v>
      </c>
      <c r="AA34" s="20">
        <v>17282634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33891751</v>
      </c>
      <c r="D37" s="20"/>
      <c r="E37" s="21">
        <v>73069694</v>
      </c>
      <c r="F37" s="22">
        <v>73069694</v>
      </c>
      <c r="G37" s="22"/>
      <c r="H37" s="22">
        <v>12484106</v>
      </c>
      <c r="I37" s="22"/>
      <c r="J37" s="22">
        <v>12484106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12484106</v>
      </c>
      <c r="X37" s="22">
        <v>18267423</v>
      </c>
      <c r="Y37" s="22">
        <v>-5783317</v>
      </c>
      <c r="Z37" s="23">
        <v>-31.659183673581108</v>
      </c>
      <c r="AA37" s="20">
        <v>73069694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4242948</v>
      </c>
      <c r="D39" s="20"/>
      <c r="E39" s="21">
        <v>10504098</v>
      </c>
      <c r="F39" s="22">
        <v>10504098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2626026</v>
      </c>
      <c r="Y39" s="22">
        <v>-2626026</v>
      </c>
      <c r="Z39" s="23">
        <v>-100</v>
      </c>
      <c r="AA39" s="20">
        <v>10504098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7652593</v>
      </c>
      <c r="D41" s="20"/>
      <c r="E41" s="21">
        <v>7000000</v>
      </c>
      <c r="F41" s="22">
        <v>7000000</v>
      </c>
      <c r="G41" s="22"/>
      <c r="H41" s="22">
        <v>27550</v>
      </c>
      <c r="I41" s="22"/>
      <c r="J41" s="22">
        <v>27550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27550</v>
      </c>
      <c r="X41" s="22">
        <v>1750002</v>
      </c>
      <c r="Y41" s="22">
        <v>-1722452</v>
      </c>
      <c r="Z41" s="23">
        <v>-98.425716084895896</v>
      </c>
      <c r="AA41" s="20">
        <v>7000000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6082765</v>
      </c>
      <c r="F43" s="22">
        <v>6082765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1520691</v>
      </c>
      <c r="Y43" s="22">
        <v>-1520691</v>
      </c>
      <c r="Z43" s="23">
        <v>-100</v>
      </c>
      <c r="AA43" s="20">
        <v>6082765</v>
      </c>
    </row>
    <row r="44" spans="1:27" ht="13.5" x14ac:dyDescent="0.25">
      <c r="A44" s="19" t="s">
        <v>69</v>
      </c>
      <c r="B44" s="15" t="s">
        <v>32</v>
      </c>
      <c r="C44" s="20">
        <v>2355607</v>
      </c>
      <c r="D44" s="20"/>
      <c r="E44" s="21">
        <v>360000</v>
      </c>
      <c r="F44" s="22">
        <v>360000</v>
      </c>
      <c r="G44" s="22">
        <v>46145</v>
      </c>
      <c r="H44" s="22">
        <v>42812</v>
      </c>
      <c r="I44" s="22"/>
      <c r="J44" s="22">
        <v>88957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88957</v>
      </c>
      <c r="X44" s="22">
        <v>90000</v>
      </c>
      <c r="Y44" s="22">
        <v>-1043</v>
      </c>
      <c r="Z44" s="23">
        <v>-1.1588888888888889</v>
      </c>
      <c r="AA44" s="20">
        <v>360000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46454113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109317199</v>
      </c>
      <c r="D47" s="29">
        <f t="shared" ref="D47:Y47" si="1">SUM(D34:D46)</f>
        <v>0</v>
      </c>
      <c r="E47" s="30">
        <f t="shared" si="1"/>
        <v>114299191</v>
      </c>
      <c r="F47" s="31">
        <f t="shared" si="1"/>
        <v>114299191</v>
      </c>
      <c r="G47" s="31">
        <f t="shared" si="1"/>
        <v>46145</v>
      </c>
      <c r="H47" s="31">
        <f t="shared" si="1"/>
        <v>14952680</v>
      </c>
      <c r="I47" s="31">
        <f t="shared" si="1"/>
        <v>0</v>
      </c>
      <c r="J47" s="31">
        <f t="shared" si="1"/>
        <v>14998825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14998825</v>
      </c>
      <c r="X47" s="31">
        <f t="shared" si="1"/>
        <v>28574802</v>
      </c>
      <c r="Y47" s="31">
        <f t="shared" si="1"/>
        <v>-13575977</v>
      </c>
      <c r="Z47" s="32">
        <f>+IF(X47&lt;&gt;0,+(Y47/X47)*100,0)</f>
        <v>-47.510309957703292</v>
      </c>
      <c r="AA47" s="29">
        <f>SUM(AA34:AA46)</f>
        <v>114299191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-50461047</v>
      </c>
      <c r="D48" s="39">
        <f t="shared" si="2"/>
        <v>0</v>
      </c>
      <c r="E48" s="40">
        <f t="shared" si="2"/>
        <v>3051290</v>
      </c>
      <c r="F48" s="41">
        <f t="shared" si="2"/>
        <v>3051290</v>
      </c>
      <c r="G48" s="41">
        <f t="shared" si="2"/>
        <v>4356979</v>
      </c>
      <c r="H48" s="41">
        <f t="shared" si="2"/>
        <v>-10420240</v>
      </c>
      <c r="I48" s="41">
        <f t="shared" si="2"/>
        <v>0</v>
      </c>
      <c r="J48" s="41">
        <f t="shared" si="2"/>
        <v>-6063261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-6063261</v>
      </c>
      <c r="X48" s="41">
        <f t="shared" si="2"/>
        <v>762816</v>
      </c>
      <c r="Y48" s="41">
        <f t="shared" si="2"/>
        <v>-6826077</v>
      </c>
      <c r="Z48" s="42">
        <f>+IF(X48&lt;&gt;0,+(Y48/X48)*100,0)</f>
        <v>-894.85236282406242</v>
      </c>
      <c r="AA48" s="39">
        <f>+AA32-AA47</f>
        <v>3051290</v>
      </c>
    </row>
    <row r="49" spans="1:27" ht="25.5" x14ac:dyDescent="0.25">
      <c r="A49" s="43" t="s">
        <v>74</v>
      </c>
      <c r="B49" s="15" t="s">
        <v>32</v>
      </c>
      <c r="C49" s="20">
        <v>57129000</v>
      </c>
      <c r="D49" s="20"/>
      <c r="E49" s="21">
        <v>53420000</v>
      </c>
      <c r="F49" s="22">
        <v>53420000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13354998</v>
      </c>
      <c r="Y49" s="22">
        <v>-13354998</v>
      </c>
      <c r="Z49" s="23">
        <v>-100</v>
      </c>
      <c r="AA49" s="20">
        <v>53420000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6667953</v>
      </c>
      <c r="D51" s="48">
        <f t="shared" si="3"/>
        <v>0</v>
      </c>
      <c r="E51" s="49">
        <f t="shared" si="3"/>
        <v>56471290</v>
      </c>
      <c r="F51" s="50">
        <f t="shared" si="3"/>
        <v>56471290</v>
      </c>
      <c r="G51" s="50">
        <f t="shared" si="3"/>
        <v>4356979</v>
      </c>
      <c r="H51" s="50">
        <f t="shared" si="3"/>
        <v>-10420240</v>
      </c>
      <c r="I51" s="50">
        <f t="shared" si="3"/>
        <v>0</v>
      </c>
      <c r="J51" s="50">
        <f t="shared" si="3"/>
        <v>-6063261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-6063261</v>
      </c>
      <c r="X51" s="50">
        <f t="shared" si="3"/>
        <v>14117814</v>
      </c>
      <c r="Y51" s="50">
        <f t="shared" si="3"/>
        <v>-20181075</v>
      </c>
      <c r="Z51" s="51">
        <f>+IF(X51&lt;&gt;0,+(Y51/X51)*100,0)</f>
        <v>-142.94759089473769</v>
      </c>
      <c r="AA51" s="48">
        <f>SUM(AA48:AA50)</f>
        <v>56471290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6667953</v>
      </c>
      <c r="D53" s="54">
        <f>+D51-D52</f>
        <v>0</v>
      </c>
      <c r="E53" s="55">
        <f t="shared" si="4"/>
        <v>56471290</v>
      </c>
      <c r="F53" s="56">
        <f t="shared" si="4"/>
        <v>56471290</v>
      </c>
      <c r="G53" s="56">
        <f t="shared" si="4"/>
        <v>4356979</v>
      </c>
      <c r="H53" s="56">
        <f t="shared" si="4"/>
        <v>-10420240</v>
      </c>
      <c r="I53" s="56">
        <f t="shared" si="4"/>
        <v>0</v>
      </c>
      <c r="J53" s="56">
        <f t="shared" si="4"/>
        <v>-6063261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-6063261</v>
      </c>
      <c r="X53" s="56">
        <f t="shared" si="4"/>
        <v>14117814</v>
      </c>
      <c r="Y53" s="56">
        <f t="shared" si="4"/>
        <v>-20181075</v>
      </c>
      <c r="Z53" s="57">
        <f>+IF(X53&lt;&gt;0,+(Y53/X53)*100,0)</f>
        <v>-142.94759089473769</v>
      </c>
      <c r="AA53" s="54">
        <f>+AA51-AA52</f>
        <v>56471290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6667953</v>
      </c>
      <c r="D56" s="48">
        <f>SUM(D53:D55)</f>
        <v>0</v>
      </c>
      <c r="E56" s="49">
        <f t="shared" si="5"/>
        <v>56471290</v>
      </c>
      <c r="F56" s="50">
        <f t="shared" si="5"/>
        <v>56471290</v>
      </c>
      <c r="G56" s="50">
        <f t="shared" si="5"/>
        <v>4356979</v>
      </c>
      <c r="H56" s="50">
        <f t="shared" si="5"/>
        <v>-10420240</v>
      </c>
      <c r="I56" s="50">
        <f t="shared" si="5"/>
        <v>0</v>
      </c>
      <c r="J56" s="50">
        <f t="shared" si="5"/>
        <v>-6063261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-6063261</v>
      </c>
      <c r="X56" s="50">
        <f t="shared" si="5"/>
        <v>14117814</v>
      </c>
      <c r="Y56" s="50">
        <f t="shared" si="5"/>
        <v>-20181075</v>
      </c>
      <c r="Z56" s="51">
        <f>+IF(X56&lt;&gt;0,+(Y56/X56)*100,0)</f>
        <v>-142.94759089473769</v>
      </c>
      <c r="AA56" s="48">
        <f>SUM(AA53:AA55)</f>
        <v>56471290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6667953</v>
      </c>
      <c r="D59" s="65">
        <f>SUM(D56:D58)</f>
        <v>0</v>
      </c>
      <c r="E59" s="66">
        <f t="shared" si="6"/>
        <v>56471290</v>
      </c>
      <c r="F59" s="67">
        <f t="shared" si="6"/>
        <v>56471290</v>
      </c>
      <c r="G59" s="67">
        <f t="shared" si="6"/>
        <v>4356979</v>
      </c>
      <c r="H59" s="67">
        <f t="shared" si="6"/>
        <v>-10420240</v>
      </c>
      <c r="I59" s="67">
        <f t="shared" si="6"/>
        <v>0</v>
      </c>
      <c r="J59" s="67">
        <f t="shared" si="6"/>
        <v>-6063261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-6063261</v>
      </c>
      <c r="X59" s="67">
        <f t="shared" si="6"/>
        <v>14117814</v>
      </c>
      <c r="Y59" s="67">
        <f t="shared" si="6"/>
        <v>-20181075</v>
      </c>
      <c r="Z59" s="68">
        <f>+IF(X59&lt;&gt;0,+(Y59/X59)*100,0)</f>
        <v>-142.94759089473769</v>
      </c>
      <c r="AA59" s="65">
        <f>SUM(AA56:AA58)</f>
        <v>56471290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555149682</v>
      </c>
      <c r="F7" s="22">
        <v>555149682</v>
      </c>
      <c r="G7" s="22">
        <v>34030608</v>
      </c>
      <c r="H7" s="22">
        <v>33033192</v>
      </c>
      <c r="I7" s="22">
        <v>32996300</v>
      </c>
      <c r="J7" s="22">
        <v>100060100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100060100</v>
      </c>
      <c r="X7" s="22">
        <v>138787419</v>
      </c>
      <c r="Y7" s="22">
        <v>-38727319</v>
      </c>
      <c r="Z7" s="23">
        <v>-27.904055914462965</v>
      </c>
      <c r="AA7" s="20">
        <v>555149682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14125342</v>
      </c>
      <c r="F13" s="22">
        <v>14125342</v>
      </c>
      <c r="G13" s="22">
        <v>1267721</v>
      </c>
      <c r="H13" s="22">
        <v>1243178</v>
      </c>
      <c r="I13" s="22">
        <v>1248999</v>
      </c>
      <c r="J13" s="22">
        <v>3759898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3759898</v>
      </c>
      <c r="X13" s="22">
        <v>3531336</v>
      </c>
      <c r="Y13" s="22">
        <v>228562</v>
      </c>
      <c r="Z13" s="23">
        <v>6.472394583806242</v>
      </c>
      <c r="AA13" s="20">
        <v>14125342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69318724</v>
      </c>
      <c r="F25" s="22">
        <v>69318724</v>
      </c>
      <c r="G25" s="22">
        <v>553959</v>
      </c>
      <c r="H25" s="22">
        <v>-537772</v>
      </c>
      <c r="I25" s="22"/>
      <c r="J25" s="22">
        <v>16187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16187</v>
      </c>
      <c r="X25" s="22">
        <v>17329680</v>
      </c>
      <c r="Y25" s="22">
        <v>-17313493</v>
      </c>
      <c r="Z25" s="23">
        <v>-99.906593774380141</v>
      </c>
      <c r="AA25" s="20">
        <v>69318724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638593748</v>
      </c>
      <c r="F32" s="31">
        <f t="shared" si="0"/>
        <v>638593748</v>
      </c>
      <c r="G32" s="31">
        <f t="shared" si="0"/>
        <v>35852288</v>
      </c>
      <c r="H32" s="31">
        <f t="shared" si="0"/>
        <v>33738598</v>
      </c>
      <c r="I32" s="31">
        <f t="shared" si="0"/>
        <v>34245299</v>
      </c>
      <c r="J32" s="31">
        <f t="shared" si="0"/>
        <v>103836185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103836185</v>
      </c>
      <c r="X32" s="31">
        <f t="shared" si="0"/>
        <v>159648435</v>
      </c>
      <c r="Y32" s="31">
        <f t="shared" si="0"/>
        <v>-55812250</v>
      </c>
      <c r="Z32" s="32">
        <f>+IF(X32&lt;&gt;0,+(Y32/X32)*100,0)</f>
        <v>-34.959472042428729</v>
      </c>
      <c r="AA32" s="29">
        <f>SUM(AA6:AA31)</f>
        <v>638593748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97285465</v>
      </c>
      <c r="F34" s="22">
        <v>97285465</v>
      </c>
      <c r="G34" s="22">
        <v>6674224</v>
      </c>
      <c r="H34" s="22">
        <v>6925645</v>
      </c>
      <c r="I34" s="22">
        <v>7215124</v>
      </c>
      <c r="J34" s="22">
        <v>20814993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20814993</v>
      </c>
      <c r="X34" s="22">
        <v>24321366</v>
      </c>
      <c r="Y34" s="22">
        <v>-3506373</v>
      </c>
      <c r="Z34" s="23">
        <v>-14.416842376369814</v>
      </c>
      <c r="AA34" s="20">
        <v>97285465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192889366</v>
      </c>
      <c r="F37" s="22">
        <v>192889366</v>
      </c>
      <c r="G37" s="22">
        <v>1834493</v>
      </c>
      <c r="H37" s="22">
        <v>12595767</v>
      </c>
      <c r="I37" s="22">
        <v>18974961</v>
      </c>
      <c r="J37" s="22">
        <v>33405221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33405221</v>
      </c>
      <c r="X37" s="22">
        <v>48222342</v>
      </c>
      <c r="Y37" s="22">
        <v>-14817121</v>
      </c>
      <c r="Z37" s="23">
        <v>-30.726672296422269</v>
      </c>
      <c r="AA37" s="20">
        <v>192889366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118876112</v>
      </c>
      <c r="F38" s="22">
        <v>118876112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29719029</v>
      </c>
      <c r="Y38" s="22">
        <v>-29719029</v>
      </c>
      <c r="Z38" s="23">
        <v>-100</v>
      </c>
      <c r="AA38" s="20">
        <v>118876112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29084062</v>
      </c>
      <c r="F39" s="22">
        <v>29084062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7271016</v>
      </c>
      <c r="Y39" s="22">
        <v>-7271016</v>
      </c>
      <c r="Z39" s="23">
        <v>-100</v>
      </c>
      <c r="AA39" s="20">
        <v>29084062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1251</v>
      </c>
      <c r="Y40" s="22">
        <v>-1251</v>
      </c>
      <c r="Z40" s="23">
        <v>-100</v>
      </c>
      <c r="AA40" s="20">
        <v>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142282000</v>
      </c>
      <c r="F41" s="22">
        <v>142282000</v>
      </c>
      <c r="G41" s="22">
        <v>3899009</v>
      </c>
      <c r="H41" s="22">
        <v>10697044</v>
      </c>
      <c r="I41" s="22">
        <v>9376749</v>
      </c>
      <c r="J41" s="22">
        <v>23972802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23972802</v>
      </c>
      <c r="X41" s="22">
        <v>35570499</v>
      </c>
      <c r="Y41" s="22">
        <v>-11597697</v>
      </c>
      <c r="Z41" s="23">
        <v>-32.6048195163076</v>
      </c>
      <c r="AA41" s="20">
        <v>142282000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7002200</v>
      </c>
      <c r="F43" s="22">
        <v>7002200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1750551</v>
      </c>
      <c r="Y43" s="22">
        <v>-1750551</v>
      </c>
      <c r="Z43" s="23">
        <v>-100</v>
      </c>
      <c r="AA43" s="20">
        <v>7002200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13050165</v>
      </c>
      <c r="F44" s="22">
        <v>13050165</v>
      </c>
      <c r="G44" s="22">
        <v>6444889</v>
      </c>
      <c r="H44" s="22">
        <v>77761</v>
      </c>
      <c r="I44" s="22">
        <v>56072</v>
      </c>
      <c r="J44" s="22">
        <v>6578722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6578722</v>
      </c>
      <c r="X44" s="22">
        <v>3262542</v>
      </c>
      <c r="Y44" s="22">
        <v>3316180</v>
      </c>
      <c r="Z44" s="23">
        <v>101.64405546350055</v>
      </c>
      <c r="AA44" s="20">
        <v>13050165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600474370</v>
      </c>
      <c r="F47" s="31">
        <f t="shared" si="1"/>
        <v>600474370</v>
      </c>
      <c r="G47" s="31">
        <f t="shared" si="1"/>
        <v>18852615</v>
      </c>
      <c r="H47" s="31">
        <f t="shared" si="1"/>
        <v>30296217</v>
      </c>
      <c r="I47" s="31">
        <f t="shared" si="1"/>
        <v>35622906</v>
      </c>
      <c r="J47" s="31">
        <f t="shared" si="1"/>
        <v>84771738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84771738</v>
      </c>
      <c r="X47" s="31">
        <f t="shared" si="1"/>
        <v>150118596</v>
      </c>
      <c r="Y47" s="31">
        <f t="shared" si="1"/>
        <v>-65346858</v>
      </c>
      <c r="Z47" s="32">
        <f>+IF(X47&lt;&gt;0,+(Y47/X47)*100,0)</f>
        <v>-43.530155317999373</v>
      </c>
      <c r="AA47" s="29">
        <f>SUM(AA34:AA46)</f>
        <v>600474370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38119378</v>
      </c>
      <c r="F48" s="41">
        <f t="shared" si="2"/>
        <v>38119378</v>
      </c>
      <c r="G48" s="41">
        <f t="shared" si="2"/>
        <v>16999673</v>
      </c>
      <c r="H48" s="41">
        <f t="shared" si="2"/>
        <v>3442381</v>
      </c>
      <c r="I48" s="41">
        <f t="shared" si="2"/>
        <v>-1377607</v>
      </c>
      <c r="J48" s="41">
        <f t="shared" si="2"/>
        <v>19064447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19064447</v>
      </c>
      <c r="X48" s="41">
        <f t="shared" si="2"/>
        <v>9529839</v>
      </c>
      <c r="Y48" s="41">
        <f t="shared" si="2"/>
        <v>9534608</v>
      </c>
      <c r="Z48" s="42">
        <f>+IF(X48&lt;&gt;0,+(Y48/X48)*100,0)</f>
        <v>100.05004281814205</v>
      </c>
      <c r="AA48" s="39">
        <f>+AA32-AA47</f>
        <v>38119378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63105737</v>
      </c>
      <c r="F49" s="22">
        <v>63105737</v>
      </c>
      <c r="G49" s="22">
        <v>4091860</v>
      </c>
      <c r="H49" s="22">
        <v>14038287</v>
      </c>
      <c r="I49" s="22">
        <v>1900100</v>
      </c>
      <c r="J49" s="22">
        <v>20030247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20030247</v>
      </c>
      <c r="X49" s="22">
        <v>15776433</v>
      </c>
      <c r="Y49" s="22">
        <v>4253814</v>
      </c>
      <c r="Z49" s="23">
        <v>26.963091086559299</v>
      </c>
      <c r="AA49" s="20">
        <v>63105737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101225115</v>
      </c>
      <c r="F51" s="50">
        <f t="shared" si="3"/>
        <v>101225115</v>
      </c>
      <c r="G51" s="50">
        <f t="shared" si="3"/>
        <v>21091533</v>
      </c>
      <c r="H51" s="50">
        <f t="shared" si="3"/>
        <v>17480668</v>
      </c>
      <c r="I51" s="50">
        <f t="shared" si="3"/>
        <v>522493</v>
      </c>
      <c r="J51" s="50">
        <f t="shared" si="3"/>
        <v>39094694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39094694</v>
      </c>
      <c r="X51" s="50">
        <f t="shared" si="3"/>
        <v>25306272</v>
      </c>
      <c r="Y51" s="50">
        <f t="shared" si="3"/>
        <v>13788422</v>
      </c>
      <c r="Z51" s="51">
        <f>+IF(X51&lt;&gt;0,+(Y51/X51)*100,0)</f>
        <v>54.486184294549588</v>
      </c>
      <c r="AA51" s="48">
        <f>SUM(AA48:AA50)</f>
        <v>101225115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101225115</v>
      </c>
      <c r="F53" s="56">
        <f t="shared" si="4"/>
        <v>101225115</v>
      </c>
      <c r="G53" s="56">
        <f t="shared" si="4"/>
        <v>21091533</v>
      </c>
      <c r="H53" s="56">
        <f t="shared" si="4"/>
        <v>17480668</v>
      </c>
      <c r="I53" s="56">
        <f t="shared" si="4"/>
        <v>522493</v>
      </c>
      <c r="J53" s="56">
        <f t="shared" si="4"/>
        <v>39094694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39094694</v>
      </c>
      <c r="X53" s="56">
        <f t="shared" si="4"/>
        <v>25306272</v>
      </c>
      <c r="Y53" s="56">
        <f t="shared" si="4"/>
        <v>13788422</v>
      </c>
      <c r="Z53" s="57">
        <f>+IF(X53&lt;&gt;0,+(Y53/X53)*100,0)</f>
        <v>54.486184294549588</v>
      </c>
      <c r="AA53" s="54">
        <f>+AA51-AA52</f>
        <v>101225115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101225115</v>
      </c>
      <c r="F56" s="50">
        <f t="shared" si="5"/>
        <v>101225115</v>
      </c>
      <c r="G56" s="50">
        <f t="shared" si="5"/>
        <v>21091533</v>
      </c>
      <c r="H56" s="50">
        <f t="shared" si="5"/>
        <v>17480668</v>
      </c>
      <c r="I56" s="50">
        <f t="shared" si="5"/>
        <v>522493</v>
      </c>
      <c r="J56" s="50">
        <f t="shared" si="5"/>
        <v>39094694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39094694</v>
      </c>
      <c r="X56" s="50">
        <f t="shared" si="5"/>
        <v>25306272</v>
      </c>
      <c r="Y56" s="50">
        <f t="shared" si="5"/>
        <v>13788422</v>
      </c>
      <c r="Z56" s="51">
        <f>+IF(X56&lt;&gt;0,+(Y56/X56)*100,0)</f>
        <v>54.486184294549588</v>
      </c>
      <c r="AA56" s="48">
        <f>SUM(AA53:AA55)</f>
        <v>101225115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101225115</v>
      </c>
      <c r="F59" s="67">
        <f t="shared" si="6"/>
        <v>101225115</v>
      </c>
      <c r="G59" s="67">
        <f t="shared" si="6"/>
        <v>21091533</v>
      </c>
      <c r="H59" s="67">
        <f t="shared" si="6"/>
        <v>17480668</v>
      </c>
      <c r="I59" s="67">
        <f t="shared" si="6"/>
        <v>522493</v>
      </c>
      <c r="J59" s="67">
        <f t="shared" si="6"/>
        <v>39094694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39094694</v>
      </c>
      <c r="X59" s="67">
        <f t="shared" si="6"/>
        <v>25306272</v>
      </c>
      <c r="Y59" s="67">
        <f t="shared" si="6"/>
        <v>13788422</v>
      </c>
      <c r="Z59" s="68">
        <f>+IF(X59&lt;&gt;0,+(Y59/X59)*100,0)</f>
        <v>54.486184294549588</v>
      </c>
      <c r="AA59" s="65">
        <f>SUM(AA56:AA58)</f>
        <v>101225115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119400084</v>
      </c>
      <c r="D7" s="20"/>
      <c r="E7" s="21">
        <v>129564015</v>
      </c>
      <c r="F7" s="22">
        <v>129564015</v>
      </c>
      <c r="G7" s="22">
        <v>13148343</v>
      </c>
      <c r="H7" s="22">
        <v>11384952</v>
      </c>
      <c r="I7" s="22">
        <v>12048662</v>
      </c>
      <c r="J7" s="22">
        <v>36581957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36581957</v>
      </c>
      <c r="X7" s="22">
        <v>32391004</v>
      </c>
      <c r="Y7" s="22">
        <v>4190953</v>
      </c>
      <c r="Z7" s="23">
        <v>12.93863259070327</v>
      </c>
      <c r="AA7" s="20">
        <v>129564015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3121326</v>
      </c>
      <c r="D13" s="20"/>
      <c r="E13" s="21">
        <v>2117767</v>
      </c>
      <c r="F13" s="22">
        <v>2117767</v>
      </c>
      <c r="G13" s="22">
        <v>272658</v>
      </c>
      <c r="H13" s="22">
        <v>283942</v>
      </c>
      <c r="I13" s="22">
        <v>291418</v>
      </c>
      <c r="J13" s="22">
        <v>848018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848018</v>
      </c>
      <c r="X13" s="22">
        <v>515694</v>
      </c>
      <c r="Y13" s="22">
        <v>332324</v>
      </c>
      <c r="Z13" s="23">
        <v>64.442091627980929</v>
      </c>
      <c r="AA13" s="20">
        <v>2117767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1503671</v>
      </c>
      <c r="D19" s="20"/>
      <c r="E19" s="21">
        <v>756564</v>
      </c>
      <c r="F19" s="22">
        <v>756564</v>
      </c>
      <c r="G19" s="22">
        <v>30621</v>
      </c>
      <c r="H19" s="22">
        <v>35848</v>
      </c>
      <c r="I19" s="22">
        <v>77372</v>
      </c>
      <c r="J19" s="22">
        <v>143841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143841</v>
      </c>
      <c r="X19" s="22">
        <v>189141</v>
      </c>
      <c r="Y19" s="22">
        <v>-45300</v>
      </c>
      <c r="Z19" s="23">
        <v>-23.950386219804273</v>
      </c>
      <c r="AA19" s="20">
        <v>756564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399741</v>
      </c>
      <c r="D23" s="20"/>
      <c r="E23" s="21">
        <v>435863</v>
      </c>
      <c r="F23" s="22">
        <v>435863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108963</v>
      </c>
      <c r="Y23" s="22">
        <v>-108963</v>
      </c>
      <c r="Z23" s="23">
        <v>-100</v>
      </c>
      <c r="AA23" s="20">
        <v>435863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42781606</v>
      </c>
      <c r="D25" s="20"/>
      <c r="E25" s="21">
        <v>45305877</v>
      </c>
      <c r="F25" s="22">
        <v>45305877</v>
      </c>
      <c r="G25" s="22">
        <v>18877416</v>
      </c>
      <c r="H25" s="22"/>
      <c r="I25" s="22"/>
      <c r="J25" s="22">
        <v>18877416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18877416</v>
      </c>
      <c r="X25" s="22">
        <v>11076468</v>
      </c>
      <c r="Y25" s="22">
        <v>7800948</v>
      </c>
      <c r="Z25" s="23">
        <v>70.428118421865165</v>
      </c>
      <c r="AA25" s="20">
        <v>45305877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1757916</v>
      </c>
      <c r="F28" s="22">
        <v>1757916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439479</v>
      </c>
      <c r="Y28" s="22">
        <v>-439479</v>
      </c>
      <c r="Z28" s="23">
        <v>-100</v>
      </c>
      <c r="AA28" s="20">
        <v>1757916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7500000</v>
      </c>
      <c r="F30" s="22">
        <v>7500000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7500000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167206428</v>
      </c>
      <c r="D32" s="29">
        <f t="shared" ref="D32:Y32" si="0">SUM(D6:D31)</f>
        <v>0</v>
      </c>
      <c r="E32" s="30">
        <f t="shared" si="0"/>
        <v>187438002</v>
      </c>
      <c r="F32" s="31">
        <f t="shared" si="0"/>
        <v>187438002</v>
      </c>
      <c r="G32" s="31">
        <f t="shared" si="0"/>
        <v>32329038</v>
      </c>
      <c r="H32" s="31">
        <f t="shared" si="0"/>
        <v>11704742</v>
      </c>
      <c r="I32" s="31">
        <f t="shared" si="0"/>
        <v>12417452</v>
      </c>
      <c r="J32" s="31">
        <f t="shared" si="0"/>
        <v>56451232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56451232</v>
      </c>
      <c r="X32" s="31">
        <f t="shared" si="0"/>
        <v>44720749</v>
      </c>
      <c r="Y32" s="31">
        <f t="shared" si="0"/>
        <v>11730483</v>
      </c>
      <c r="Z32" s="32">
        <f>+IF(X32&lt;&gt;0,+(Y32/X32)*100,0)</f>
        <v>26.230515504111974</v>
      </c>
      <c r="AA32" s="29">
        <f>SUM(AA6:AA31)</f>
        <v>187438002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56023126</v>
      </c>
      <c r="D34" s="20"/>
      <c r="E34" s="21">
        <v>55801024</v>
      </c>
      <c r="F34" s="22">
        <v>55801024</v>
      </c>
      <c r="G34" s="22">
        <v>7976850</v>
      </c>
      <c r="H34" s="22">
        <v>1432929</v>
      </c>
      <c r="I34" s="22">
        <v>4564827</v>
      </c>
      <c r="J34" s="22">
        <v>13974606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13974606</v>
      </c>
      <c r="X34" s="22">
        <v>16945901</v>
      </c>
      <c r="Y34" s="22">
        <v>-2971295</v>
      </c>
      <c r="Z34" s="23">
        <v>-17.534004240907581</v>
      </c>
      <c r="AA34" s="20">
        <v>55801024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20627729</v>
      </c>
      <c r="D37" s="20"/>
      <c r="E37" s="21">
        <v>14742212</v>
      </c>
      <c r="F37" s="22">
        <v>14742212</v>
      </c>
      <c r="G37" s="22">
        <v>964968</v>
      </c>
      <c r="H37" s="22">
        <v>1105621</v>
      </c>
      <c r="I37" s="22">
        <v>3166500</v>
      </c>
      <c r="J37" s="22">
        <v>5237089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5237089</v>
      </c>
      <c r="X37" s="22">
        <v>3696816</v>
      </c>
      <c r="Y37" s="22">
        <v>1540273</v>
      </c>
      <c r="Z37" s="23">
        <v>41.664854296237621</v>
      </c>
      <c r="AA37" s="20">
        <v>14742212</v>
      </c>
    </row>
    <row r="38" spans="1:27" ht="13.5" x14ac:dyDescent="0.25">
      <c r="A38" s="19" t="s">
        <v>64</v>
      </c>
      <c r="B38" s="15" t="s">
        <v>32</v>
      </c>
      <c r="C38" s="20">
        <v>3621118</v>
      </c>
      <c r="D38" s="20"/>
      <c r="E38" s="21">
        <v>4500000</v>
      </c>
      <c r="F38" s="22">
        <v>4500000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1125000</v>
      </c>
      <c r="Y38" s="22">
        <v>-1125000</v>
      </c>
      <c r="Z38" s="23">
        <v>-100</v>
      </c>
      <c r="AA38" s="20">
        <v>4500000</v>
      </c>
    </row>
    <row r="39" spans="1:27" ht="13.5" x14ac:dyDescent="0.25">
      <c r="A39" s="19" t="s">
        <v>65</v>
      </c>
      <c r="B39" s="15" t="s">
        <v>32</v>
      </c>
      <c r="C39" s="20">
        <v>30683768</v>
      </c>
      <c r="D39" s="20"/>
      <c r="E39" s="21">
        <v>22587456</v>
      </c>
      <c r="F39" s="22">
        <v>22587456</v>
      </c>
      <c r="G39" s="22">
        <v>1847775</v>
      </c>
      <c r="H39" s="22">
        <v>1847775</v>
      </c>
      <c r="I39" s="22">
        <v>1847775</v>
      </c>
      <c r="J39" s="22">
        <v>5543325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5543325</v>
      </c>
      <c r="X39" s="22">
        <v>5646879</v>
      </c>
      <c r="Y39" s="22">
        <v>-103554</v>
      </c>
      <c r="Z39" s="23">
        <v>-1.8338271459331783</v>
      </c>
      <c r="AA39" s="20">
        <v>22587456</v>
      </c>
    </row>
    <row r="40" spans="1:27" ht="13.5" x14ac:dyDescent="0.25">
      <c r="A40" s="19" t="s">
        <v>40</v>
      </c>
      <c r="B40" s="15" t="s">
        <v>32</v>
      </c>
      <c r="C40" s="20">
        <v>37609393</v>
      </c>
      <c r="D40" s="20"/>
      <c r="E40" s="21">
        <v>40492535</v>
      </c>
      <c r="F40" s="22">
        <v>40492535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5956470</v>
      </c>
      <c r="Y40" s="22">
        <v>-5956470</v>
      </c>
      <c r="Z40" s="23">
        <v>-100</v>
      </c>
      <c r="AA40" s="20">
        <v>40492535</v>
      </c>
    </row>
    <row r="41" spans="1:27" ht="13.5" x14ac:dyDescent="0.25">
      <c r="A41" s="19" t="s">
        <v>66</v>
      </c>
      <c r="B41" s="15" t="s">
        <v>32</v>
      </c>
      <c r="C41" s="20">
        <v>37783467</v>
      </c>
      <c r="D41" s="20"/>
      <c r="E41" s="21">
        <v>30325990</v>
      </c>
      <c r="F41" s="22">
        <v>30325990</v>
      </c>
      <c r="G41" s="22">
        <v>556431</v>
      </c>
      <c r="H41" s="22">
        <v>4093116</v>
      </c>
      <c r="I41" s="22">
        <v>3051053</v>
      </c>
      <c r="J41" s="22">
        <v>7700600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7700600</v>
      </c>
      <c r="X41" s="22">
        <v>7581390</v>
      </c>
      <c r="Y41" s="22">
        <v>119210</v>
      </c>
      <c r="Z41" s="23">
        <v>1.5724029498548417</v>
      </c>
      <c r="AA41" s="20">
        <v>30325990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3276377</v>
      </c>
      <c r="D43" s="20"/>
      <c r="E43" s="21">
        <v>6005405</v>
      </c>
      <c r="F43" s="22">
        <v>6005405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6005405</v>
      </c>
    </row>
    <row r="44" spans="1:27" ht="13.5" x14ac:dyDescent="0.25">
      <c r="A44" s="19" t="s">
        <v>69</v>
      </c>
      <c r="B44" s="15" t="s">
        <v>32</v>
      </c>
      <c r="C44" s="20">
        <v>1926850</v>
      </c>
      <c r="D44" s="20"/>
      <c r="E44" s="21">
        <v>2025812</v>
      </c>
      <c r="F44" s="22">
        <v>2025812</v>
      </c>
      <c r="G44" s="22">
        <v>96125</v>
      </c>
      <c r="H44" s="22">
        <v>69478</v>
      </c>
      <c r="I44" s="22">
        <v>95128</v>
      </c>
      <c r="J44" s="22">
        <v>260731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260731</v>
      </c>
      <c r="X44" s="22">
        <v>451983</v>
      </c>
      <c r="Y44" s="22">
        <v>-191252</v>
      </c>
      <c r="Z44" s="23">
        <v>-42.313980835562397</v>
      </c>
      <c r="AA44" s="20">
        <v>2025812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2460980</v>
      </c>
      <c r="F46" s="22">
        <v>2460980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2460980</v>
      </c>
    </row>
    <row r="47" spans="1:27" x14ac:dyDescent="0.2">
      <c r="A47" s="37" t="s">
        <v>72</v>
      </c>
      <c r="B47" s="28" t="s">
        <v>32</v>
      </c>
      <c r="C47" s="29">
        <f>SUM(C34:C46)</f>
        <v>191551828</v>
      </c>
      <c r="D47" s="29">
        <f t="shared" ref="D47:Y47" si="1">SUM(D34:D46)</f>
        <v>0</v>
      </c>
      <c r="E47" s="30">
        <f t="shared" si="1"/>
        <v>178941414</v>
      </c>
      <c r="F47" s="31">
        <f t="shared" si="1"/>
        <v>178941414</v>
      </c>
      <c r="G47" s="31">
        <f t="shared" si="1"/>
        <v>11442149</v>
      </c>
      <c r="H47" s="31">
        <f t="shared" si="1"/>
        <v>8548919</v>
      </c>
      <c r="I47" s="31">
        <f t="shared" si="1"/>
        <v>12725283</v>
      </c>
      <c r="J47" s="31">
        <f t="shared" si="1"/>
        <v>32716351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32716351</v>
      </c>
      <c r="X47" s="31">
        <f t="shared" si="1"/>
        <v>41404439</v>
      </c>
      <c r="Y47" s="31">
        <f t="shared" si="1"/>
        <v>-8688088</v>
      </c>
      <c r="Z47" s="32">
        <f>+IF(X47&lt;&gt;0,+(Y47/X47)*100,0)</f>
        <v>-20.983469912489337</v>
      </c>
      <c r="AA47" s="29">
        <f>SUM(AA34:AA46)</f>
        <v>178941414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-24345400</v>
      </c>
      <c r="D48" s="39">
        <f t="shared" si="2"/>
        <v>0</v>
      </c>
      <c r="E48" s="40">
        <f t="shared" si="2"/>
        <v>8496588</v>
      </c>
      <c r="F48" s="41">
        <f t="shared" si="2"/>
        <v>8496588</v>
      </c>
      <c r="G48" s="41">
        <f t="shared" si="2"/>
        <v>20886889</v>
      </c>
      <c r="H48" s="41">
        <f t="shared" si="2"/>
        <v>3155823</v>
      </c>
      <c r="I48" s="41">
        <f t="shared" si="2"/>
        <v>-307831</v>
      </c>
      <c r="J48" s="41">
        <f t="shared" si="2"/>
        <v>23734881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23734881</v>
      </c>
      <c r="X48" s="41">
        <f t="shared" si="2"/>
        <v>3316310</v>
      </c>
      <c r="Y48" s="41">
        <f t="shared" si="2"/>
        <v>20418571</v>
      </c>
      <c r="Z48" s="42">
        <f>+IF(X48&lt;&gt;0,+(Y48/X48)*100,0)</f>
        <v>615.7015176506419</v>
      </c>
      <c r="AA48" s="39">
        <f>+AA32-AA47</f>
        <v>8496588</v>
      </c>
    </row>
    <row r="49" spans="1:27" ht="25.5" x14ac:dyDescent="0.25">
      <c r="A49" s="43" t="s">
        <v>74</v>
      </c>
      <c r="B49" s="15" t="s">
        <v>32</v>
      </c>
      <c r="C49" s="20">
        <v>93927458</v>
      </c>
      <c r="D49" s="20"/>
      <c r="E49" s="21">
        <v>97292228</v>
      </c>
      <c r="F49" s="22">
        <v>97292228</v>
      </c>
      <c r="G49" s="22"/>
      <c r="H49" s="22"/>
      <c r="I49" s="22">
        <v>5594635</v>
      </c>
      <c r="J49" s="22">
        <v>5594635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5594635</v>
      </c>
      <c r="X49" s="22">
        <v>16500000</v>
      </c>
      <c r="Y49" s="22">
        <v>-10905365</v>
      </c>
      <c r="Z49" s="23">
        <v>-66.093121212121204</v>
      </c>
      <c r="AA49" s="20">
        <v>97292228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69582058</v>
      </c>
      <c r="D51" s="48">
        <f t="shared" si="3"/>
        <v>0</v>
      </c>
      <c r="E51" s="49">
        <f t="shared" si="3"/>
        <v>105788816</v>
      </c>
      <c r="F51" s="50">
        <f t="shared" si="3"/>
        <v>105788816</v>
      </c>
      <c r="G51" s="50">
        <f t="shared" si="3"/>
        <v>20886889</v>
      </c>
      <c r="H51" s="50">
        <f t="shared" si="3"/>
        <v>3155823</v>
      </c>
      <c r="I51" s="50">
        <f t="shared" si="3"/>
        <v>5286804</v>
      </c>
      <c r="J51" s="50">
        <f t="shared" si="3"/>
        <v>29329516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29329516</v>
      </c>
      <c r="X51" s="50">
        <f t="shared" si="3"/>
        <v>19816310</v>
      </c>
      <c r="Y51" s="50">
        <f t="shared" si="3"/>
        <v>9513206</v>
      </c>
      <c r="Z51" s="51">
        <f>+IF(X51&lt;&gt;0,+(Y51/X51)*100,0)</f>
        <v>48.006949830720252</v>
      </c>
      <c r="AA51" s="48">
        <f>SUM(AA48:AA50)</f>
        <v>105788816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69582058</v>
      </c>
      <c r="D53" s="54">
        <f>+D51-D52</f>
        <v>0</v>
      </c>
      <c r="E53" s="55">
        <f t="shared" si="4"/>
        <v>105788816</v>
      </c>
      <c r="F53" s="56">
        <f t="shared" si="4"/>
        <v>105788816</v>
      </c>
      <c r="G53" s="56">
        <f t="shared" si="4"/>
        <v>20886889</v>
      </c>
      <c r="H53" s="56">
        <f t="shared" si="4"/>
        <v>3155823</v>
      </c>
      <c r="I53" s="56">
        <f t="shared" si="4"/>
        <v>5286804</v>
      </c>
      <c r="J53" s="56">
        <f t="shared" si="4"/>
        <v>29329516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29329516</v>
      </c>
      <c r="X53" s="56">
        <f t="shared" si="4"/>
        <v>19816310</v>
      </c>
      <c r="Y53" s="56">
        <f t="shared" si="4"/>
        <v>9513206</v>
      </c>
      <c r="Z53" s="57">
        <f>+IF(X53&lt;&gt;0,+(Y53/X53)*100,0)</f>
        <v>48.006949830720252</v>
      </c>
      <c r="AA53" s="54">
        <f>+AA51-AA52</f>
        <v>105788816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69582058</v>
      </c>
      <c r="D56" s="48">
        <f>SUM(D53:D55)</f>
        <v>0</v>
      </c>
      <c r="E56" s="49">
        <f t="shared" si="5"/>
        <v>105788816</v>
      </c>
      <c r="F56" s="50">
        <f t="shared" si="5"/>
        <v>105788816</v>
      </c>
      <c r="G56" s="50">
        <f t="shared" si="5"/>
        <v>20886889</v>
      </c>
      <c r="H56" s="50">
        <f t="shared" si="5"/>
        <v>3155823</v>
      </c>
      <c r="I56" s="50">
        <f t="shared" si="5"/>
        <v>5286804</v>
      </c>
      <c r="J56" s="50">
        <f t="shared" si="5"/>
        <v>29329516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29329516</v>
      </c>
      <c r="X56" s="50">
        <f t="shared" si="5"/>
        <v>19816310</v>
      </c>
      <c r="Y56" s="50">
        <f t="shared" si="5"/>
        <v>9513206</v>
      </c>
      <c r="Z56" s="51">
        <f>+IF(X56&lt;&gt;0,+(Y56/X56)*100,0)</f>
        <v>48.006949830720252</v>
      </c>
      <c r="AA56" s="48">
        <f>SUM(AA53:AA55)</f>
        <v>105788816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69582058</v>
      </c>
      <c r="D59" s="65">
        <f>SUM(D56:D58)</f>
        <v>0</v>
      </c>
      <c r="E59" s="66">
        <f t="shared" si="6"/>
        <v>105788816</v>
      </c>
      <c r="F59" s="67">
        <f t="shared" si="6"/>
        <v>105788816</v>
      </c>
      <c r="G59" s="67">
        <f t="shared" si="6"/>
        <v>20886889</v>
      </c>
      <c r="H59" s="67">
        <f t="shared" si="6"/>
        <v>3155823</v>
      </c>
      <c r="I59" s="67">
        <f t="shared" si="6"/>
        <v>5286804</v>
      </c>
      <c r="J59" s="67">
        <f t="shared" si="6"/>
        <v>29329516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29329516</v>
      </c>
      <c r="X59" s="67">
        <f t="shared" si="6"/>
        <v>19816310</v>
      </c>
      <c r="Y59" s="67">
        <f t="shared" si="6"/>
        <v>9513206</v>
      </c>
      <c r="Z59" s="68">
        <f>+IF(X59&lt;&gt;0,+(Y59/X59)*100,0)</f>
        <v>48.006949830720252</v>
      </c>
      <c r="AA59" s="65">
        <f>SUM(AA56:AA58)</f>
        <v>105788816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21903180</v>
      </c>
      <c r="D7" s="20"/>
      <c r="E7" s="21">
        <v>21120708</v>
      </c>
      <c r="F7" s="22">
        <v>21120708</v>
      </c>
      <c r="G7" s="22"/>
      <c r="H7" s="22">
        <v>1623756</v>
      </c>
      <c r="I7" s="22">
        <v>1147391</v>
      </c>
      <c r="J7" s="22">
        <v>2771147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2771147</v>
      </c>
      <c r="X7" s="22">
        <v>5280177</v>
      </c>
      <c r="Y7" s="22">
        <v>-2509030</v>
      </c>
      <c r="Z7" s="23">
        <v>-47.517914645664341</v>
      </c>
      <c r="AA7" s="20">
        <v>21120708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467444</v>
      </c>
      <c r="I13" s="22">
        <v>466383</v>
      </c>
      <c r="J13" s="22">
        <v>933827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933827</v>
      </c>
      <c r="X13" s="22"/>
      <c r="Y13" s="22">
        <v>933827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21903180</v>
      </c>
      <c r="D32" s="29">
        <f t="shared" ref="D32:Y32" si="0">SUM(D6:D31)</f>
        <v>0</v>
      </c>
      <c r="E32" s="30">
        <f t="shared" si="0"/>
        <v>21120708</v>
      </c>
      <c r="F32" s="31">
        <f t="shared" si="0"/>
        <v>21120708</v>
      </c>
      <c r="G32" s="31">
        <f t="shared" si="0"/>
        <v>0</v>
      </c>
      <c r="H32" s="31">
        <f t="shared" si="0"/>
        <v>2091200</v>
      </c>
      <c r="I32" s="31">
        <f t="shared" si="0"/>
        <v>1613774</v>
      </c>
      <c r="J32" s="31">
        <f t="shared" si="0"/>
        <v>3704974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3704974</v>
      </c>
      <c r="X32" s="31">
        <f t="shared" si="0"/>
        <v>5280177</v>
      </c>
      <c r="Y32" s="31">
        <f t="shared" si="0"/>
        <v>-1575203</v>
      </c>
      <c r="Z32" s="32">
        <f>+IF(X32&lt;&gt;0,+(Y32/X32)*100,0)</f>
        <v>-29.83239008843832</v>
      </c>
      <c r="AA32" s="29">
        <f>SUM(AA6:AA31)</f>
        <v>21120708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9972080</v>
      </c>
      <c r="D34" s="20"/>
      <c r="E34" s="21">
        <v>8560272</v>
      </c>
      <c r="F34" s="22">
        <v>8560272</v>
      </c>
      <c r="G34" s="22"/>
      <c r="H34" s="22">
        <v>839520</v>
      </c>
      <c r="I34" s="22">
        <v>2711917</v>
      </c>
      <c r="J34" s="22">
        <v>3551437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3551437</v>
      </c>
      <c r="X34" s="22">
        <v>2140068</v>
      </c>
      <c r="Y34" s="22">
        <v>1411369</v>
      </c>
      <c r="Z34" s="23">
        <v>65.949726831110041</v>
      </c>
      <c r="AA34" s="20">
        <v>8560272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5182173</v>
      </c>
      <c r="D37" s="20"/>
      <c r="E37" s="21">
        <v>4649988</v>
      </c>
      <c r="F37" s="22">
        <v>4649988</v>
      </c>
      <c r="G37" s="22"/>
      <c r="H37" s="22">
        <v>969116</v>
      </c>
      <c r="I37" s="22">
        <v>204765</v>
      </c>
      <c r="J37" s="22">
        <v>1173881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1173881</v>
      </c>
      <c r="X37" s="22">
        <v>1162497</v>
      </c>
      <c r="Y37" s="22">
        <v>11384</v>
      </c>
      <c r="Z37" s="23">
        <v>0.97927134435615748</v>
      </c>
      <c r="AA37" s="20">
        <v>4649988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15944853</v>
      </c>
      <c r="D39" s="20"/>
      <c r="E39" s="21"/>
      <c r="F39" s="22"/>
      <c r="G39" s="22"/>
      <c r="H39" s="22"/>
      <c r="I39" s="22">
        <v>3146986</v>
      </c>
      <c r="J39" s="22">
        <v>3146986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3146986</v>
      </c>
      <c r="X39" s="22"/>
      <c r="Y39" s="22">
        <v>3146986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3438496</v>
      </c>
      <c r="D41" s="20"/>
      <c r="E41" s="21">
        <v>1399992</v>
      </c>
      <c r="F41" s="22">
        <v>1399992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349998</v>
      </c>
      <c r="Y41" s="22">
        <v>-349998</v>
      </c>
      <c r="Z41" s="23">
        <v>-100</v>
      </c>
      <c r="AA41" s="20">
        <v>1399992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310509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526993</v>
      </c>
      <c r="D44" s="20"/>
      <c r="E44" s="21">
        <v>500004</v>
      </c>
      <c r="F44" s="22">
        <v>500004</v>
      </c>
      <c r="G44" s="22">
        <v>6203</v>
      </c>
      <c r="H44" s="22">
        <v>284219</v>
      </c>
      <c r="I44" s="22">
        <v>46378</v>
      </c>
      <c r="J44" s="22">
        <v>336800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336800</v>
      </c>
      <c r="X44" s="22">
        <v>125001</v>
      </c>
      <c r="Y44" s="22">
        <v>211799</v>
      </c>
      <c r="Z44" s="23">
        <v>169.43784449724401</v>
      </c>
      <c r="AA44" s="20">
        <v>500004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35375104</v>
      </c>
      <c r="D47" s="29">
        <f t="shared" ref="D47:Y47" si="1">SUM(D34:D46)</f>
        <v>0</v>
      </c>
      <c r="E47" s="30">
        <f t="shared" si="1"/>
        <v>15110256</v>
      </c>
      <c r="F47" s="31">
        <f t="shared" si="1"/>
        <v>15110256</v>
      </c>
      <c r="G47" s="31">
        <f t="shared" si="1"/>
        <v>6203</v>
      </c>
      <c r="H47" s="31">
        <f t="shared" si="1"/>
        <v>2092855</v>
      </c>
      <c r="I47" s="31">
        <f t="shared" si="1"/>
        <v>6110046</v>
      </c>
      <c r="J47" s="31">
        <f t="shared" si="1"/>
        <v>8209104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8209104</v>
      </c>
      <c r="X47" s="31">
        <f t="shared" si="1"/>
        <v>3777564</v>
      </c>
      <c r="Y47" s="31">
        <f t="shared" si="1"/>
        <v>4431540</v>
      </c>
      <c r="Z47" s="32">
        <f>+IF(X47&lt;&gt;0,+(Y47/X47)*100,0)</f>
        <v>117.31210907346639</v>
      </c>
      <c r="AA47" s="29">
        <f>SUM(AA34:AA46)</f>
        <v>15110256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-13471924</v>
      </c>
      <c r="D48" s="39">
        <f t="shared" si="2"/>
        <v>0</v>
      </c>
      <c r="E48" s="40">
        <f t="shared" si="2"/>
        <v>6010452</v>
      </c>
      <c r="F48" s="41">
        <f t="shared" si="2"/>
        <v>6010452</v>
      </c>
      <c r="G48" s="41">
        <f t="shared" si="2"/>
        <v>-6203</v>
      </c>
      <c r="H48" s="41">
        <f t="shared" si="2"/>
        <v>-1655</v>
      </c>
      <c r="I48" s="41">
        <f t="shared" si="2"/>
        <v>-4496272</v>
      </c>
      <c r="J48" s="41">
        <f t="shared" si="2"/>
        <v>-4504130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-4504130</v>
      </c>
      <c r="X48" s="41">
        <f t="shared" si="2"/>
        <v>1502613</v>
      </c>
      <c r="Y48" s="41">
        <f t="shared" si="2"/>
        <v>-6006743</v>
      </c>
      <c r="Z48" s="42">
        <f>+IF(X48&lt;&gt;0,+(Y48/X48)*100,0)</f>
        <v>-399.753163322825</v>
      </c>
      <c r="AA48" s="39">
        <f>+AA32-AA47</f>
        <v>6010452</v>
      </c>
    </row>
    <row r="49" spans="1:27" ht="25.5" x14ac:dyDescent="0.25">
      <c r="A49" s="43" t="s">
        <v>74</v>
      </c>
      <c r="B49" s="15" t="s">
        <v>32</v>
      </c>
      <c r="C49" s="20">
        <v>29000000</v>
      </c>
      <c r="D49" s="20"/>
      <c r="E49" s="21">
        <v>26124996</v>
      </c>
      <c r="F49" s="22">
        <v>26124996</v>
      </c>
      <c r="G49" s="22"/>
      <c r="H49" s="22"/>
      <c r="I49" s="22">
        <v>2892376</v>
      </c>
      <c r="J49" s="22">
        <v>2892376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2892376</v>
      </c>
      <c r="X49" s="22">
        <v>6531249</v>
      </c>
      <c r="Y49" s="22">
        <v>-3638873</v>
      </c>
      <c r="Z49" s="23">
        <v>-55.714810444372887</v>
      </c>
      <c r="AA49" s="20">
        <v>26124996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15528076</v>
      </c>
      <c r="D51" s="48">
        <f t="shared" si="3"/>
        <v>0</v>
      </c>
      <c r="E51" s="49">
        <f t="shared" si="3"/>
        <v>32135448</v>
      </c>
      <c r="F51" s="50">
        <f t="shared" si="3"/>
        <v>32135448</v>
      </c>
      <c r="G51" s="50">
        <f t="shared" si="3"/>
        <v>-6203</v>
      </c>
      <c r="H51" s="50">
        <f t="shared" si="3"/>
        <v>-1655</v>
      </c>
      <c r="I51" s="50">
        <f t="shared" si="3"/>
        <v>-1603896</v>
      </c>
      <c r="J51" s="50">
        <f t="shared" si="3"/>
        <v>-1611754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-1611754</v>
      </c>
      <c r="X51" s="50">
        <f t="shared" si="3"/>
        <v>8033862</v>
      </c>
      <c r="Y51" s="50">
        <f t="shared" si="3"/>
        <v>-9645616</v>
      </c>
      <c r="Z51" s="51">
        <f>+IF(X51&lt;&gt;0,+(Y51/X51)*100,0)</f>
        <v>-120.06200753759524</v>
      </c>
      <c r="AA51" s="48">
        <f>SUM(AA48:AA50)</f>
        <v>32135448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15528076</v>
      </c>
      <c r="D53" s="54">
        <f>+D51-D52</f>
        <v>0</v>
      </c>
      <c r="E53" s="55">
        <f t="shared" si="4"/>
        <v>32135448</v>
      </c>
      <c r="F53" s="56">
        <f t="shared" si="4"/>
        <v>32135448</v>
      </c>
      <c r="G53" s="56">
        <f t="shared" si="4"/>
        <v>-6203</v>
      </c>
      <c r="H53" s="56">
        <f t="shared" si="4"/>
        <v>-1655</v>
      </c>
      <c r="I53" s="56">
        <f t="shared" si="4"/>
        <v>-1603896</v>
      </c>
      <c r="J53" s="56">
        <f t="shared" si="4"/>
        <v>-1611754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-1611754</v>
      </c>
      <c r="X53" s="56">
        <f t="shared" si="4"/>
        <v>8033862</v>
      </c>
      <c r="Y53" s="56">
        <f t="shared" si="4"/>
        <v>-9645616</v>
      </c>
      <c r="Z53" s="57">
        <f>+IF(X53&lt;&gt;0,+(Y53/X53)*100,0)</f>
        <v>-120.06200753759524</v>
      </c>
      <c r="AA53" s="54">
        <f>+AA51-AA52</f>
        <v>32135448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15528076</v>
      </c>
      <c r="D56" s="48">
        <f>SUM(D53:D55)</f>
        <v>0</v>
      </c>
      <c r="E56" s="49">
        <f t="shared" si="5"/>
        <v>32135448</v>
      </c>
      <c r="F56" s="50">
        <f t="shared" si="5"/>
        <v>32135448</v>
      </c>
      <c r="G56" s="50">
        <f t="shared" si="5"/>
        <v>-6203</v>
      </c>
      <c r="H56" s="50">
        <f t="shared" si="5"/>
        <v>-1655</v>
      </c>
      <c r="I56" s="50">
        <f t="shared" si="5"/>
        <v>-1603896</v>
      </c>
      <c r="J56" s="50">
        <f t="shared" si="5"/>
        <v>-1611754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-1611754</v>
      </c>
      <c r="X56" s="50">
        <f t="shared" si="5"/>
        <v>8033862</v>
      </c>
      <c r="Y56" s="50">
        <f t="shared" si="5"/>
        <v>-9645616</v>
      </c>
      <c r="Z56" s="51">
        <f>+IF(X56&lt;&gt;0,+(Y56/X56)*100,0)</f>
        <v>-120.06200753759524</v>
      </c>
      <c r="AA56" s="48">
        <f>SUM(AA53:AA55)</f>
        <v>32135448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15528076</v>
      </c>
      <c r="D59" s="65">
        <f>SUM(D56:D58)</f>
        <v>0</v>
      </c>
      <c r="E59" s="66">
        <f t="shared" si="6"/>
        <v>32135448</v>
      </c>
      <c r="F59" s="67">
        <f t="shared" si="6"/>
        <v>32135448</v>
      </c>
      <c r="G59" s="67">
        <f t="shared" si="6"/>
        <v>-6203</v>
      </c>
      <c r="H59" s="67">
        <f t="shared" si="6"/>
        <v>-1655</v>
      </c>
      <c r="I59" s="67">
        <f t="shared" si="6"/>
        <v>-1603896</v>
      </c>
      <c r="J59" s="67">
        <f t="shared" si="6"/>
        <v>-1611754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-1611754</v>
      </c>
      <c r="X59" s="67">
        <f t="shared" si="6"/>
        <v>8033862</v>
      </c>
      <c r="Y59" s="67">
        <f t="shared" si="6"/>
        <v>-9645616</v>
      </c>
      <c r="Z59" s="68">
        <f>+IF(X59&lt;&gt;0,+(Y59/X59)*100,0)</f>
        <v>-120.06200753759524</v>
      </c>
      <c r="AA59" s="65">
        <f>SUM(AA56:AA58)</f>
        <v>32135448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105063222</v>
      </c>
      <c r="D7" s="20"/>
      <c r="E7" s="21">
        <v>110099795</v>
      </c>
      <c r="F7" s="22">
        <v>110099795</v>
      </c>
      <c r="G7" s="22">
        <v>9198870</v>
      </c>
      <c r="H7" s="22">
        <v>9195295</v>
      </c>
      <c r="I7" s="22">
        <v>9201571</v>
      </c>
      <c r="J7" s="22">
        <v>27595736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27595736</v>
      </c>
      <c r="X7" s="22">
        <v>27524952</v>
      </c>
      <c r="Y7" s="22">
        <v>70784</v>
      </c>
      <c r="Z7" s="23">
        <v>0.2571630279318925</v>
      </c>
      <c r="AA7" s="20">
        <v>110099795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96078888</v>
      </c>
      <c r="D13" s="20"/>
      <c r="E13" s="21">
        <v>180871908</v>
      </c>
      <c r="F13" s="22">
        <v>180871908</v>
      </c>
      <c r="G13" s="22">
        <v>7654875</v>
      </c>
      <c r="H13" s="22">
        <v>7739081</v>
      </c>
      <c r="I13" s="22">
        <v>7823785</v>
      </c>
      <c r="J13" s="22">
        <v>23217741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23217741</v>
      </c>
      <c r="X13" s="22">
        <v>45217977</v>
      </c>
      <c r="Y13" s="22">
        <v>-22000236</v>
      </c>
      <c r="Z13" s="23">
        <v>-48.653737870670334</v>
      </c>
      <c r="AA13" s="20">
        <v>180871908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201142110</v>
      </c>
      <c r="D32" s="29">
        <f t="shared" ref="D32:Y32" si="0">SUM(D6:D31)</f>
        <v>0</v>
      </c>
      <c r="E32" s="30">
        <f t="shared" si="0"/>
        <v>290971703</v>
      </c>
      <c r="F32" s="31">
        <f t="shared" si="0"/>
        <v>290971703</v>
      </c>
      <c r="G32" s="31">
        <f t="shared" si="0"/>
        <v>16853745</v>
      </c>
      <c r="H32" s="31">
        <f t="shared" si="0"/>
        <v>16934376</v>
      </c>
      <c r="I32" s="31">
        <f t="shared" si="0"/>
        <v>17025356</v>
      </c>
      <c r="J32" s="31">
        <f t="shared" si="0"/>
        <v>50813477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50813477</v>
      </c>
      <c r="X32" s="31">
        <f t="shared" si="0"/>
        <v>72742929</v>
      </c>
      <c r="Y32" s="31">
        <f t="shared" si="0"/>
        <v>-21929452</v>
      </c>
      <c r="Z32" s="32">
        <f>+IF(X32&lt;&gt;0,+(Y32/X32)*100,0)</f>
        <v>-30.146506748442864</v>
      </c>
      <c r="AA32" s="29">
        <f>SUM(AA6:AA31)</f>
        <v>290971703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26960238</v>
      </c>
      <c r="D34" s="20"/>
      <c r="E34" s="21">
        <v>28748208</v>
      </c>
      <c r="F34" s="22">
        <v>28748208</v>
      </c>
      <c r="G34" s="22">
        <v>2165407</v>
      </c>
      <c r="H34" s="22">
        <v>2310944</v>
      </c>
      <c r="I34" s="22">
        <v>2256309</v>
      </c>
      <c r="J34" s="22">
        <v>6732660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6732660</v>
      </c>
      <c r="X34" s="22">
        <v>7187058</v>
      </c>
      <c r="Y34" s="22">
        <v>-454398</v>
      </c>
      <c r="Z34" s="23">
        <v>-6.3224479334937884</v>
      </c>
      <c r="AA34" s="20">
        <v>28748208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127784345</v>
      </c>
      <c r="D37" s="20"/>
      <c r="E37" s="21">
        <v>147054963</v>
      </c>
      <c r="F37" s="22">
        <v>147054963</v>
      </c>
      <c r="G37" s="22">
        <v>448</v>
      </c>
      <c r="H37" s="22">
        <v>13010063</v>
      </c>
      <c r="I37" s="22">
        <v>12406257</v>
      </c>
      <c r="J37" s="22">
        <v>25416768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25416768</v>
      </c>
      <c r="X37" s="22">
        <v>36763740</v>
      </c>
      <c r="Y37" s="22">
        <v>-11346972</v>
      </c>
      <c r="Z37" s="23">
        <v>-30.86457471410689</v>
      </c>
      <c r="AA37" s="20">
        <v>147054963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36582661</v>
      </c>
      <c r="D41" s="20"/>
      <c r="E41" s="21">
        <v>38184255</v>
      </c>
      <c r="F41" s="22">
        <v>38184255</v>
      </c>
      <c r="G41" s="22">
        <v>79275</v>
      </c>
      <c r="H41" s="22">
        <v>1007575</v>
      </c>
      <c r="I41" s="22">
        <v>2030868</v>
      </c>
      <c r="J41" s="22">
        <v>3117718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3117718</v>
      </c>
      <c r="X41" s="22">
        <v>9546063</v>
      </c>
      <c r="Y41" s="22">
        <v>-6428345</v>
      </c>
      <c r="Z41" s="23">
        <v>-67.340274205188038</v>
      </c>
      <c r="AA41" s="20">
        <v>38184255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1991892</v>
      </c>
      <c r="F43" s="22">
        <v>1991892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497973</v>
      </c>
      <c r="Y43" s="22">
        <v>-497973</v>
      </c>
      <c r="Z43" s="23">
        <v>-100</v>
      </c>
      <c r="AA43" s="20">
        <v>1991892</v>
      </c>
    </row>
    <row r="44" spans="1:27" ht="13.5" x14ac:dyDescent="0.25">
      <c r="A44" s="19" t="s">
        <v>69</v>
      </c>
      <c r="B44" s="15" t="s">
        <v>32</v>
      </c>
      <c r="C44" s="20">
        <v>260537</v>
      </c>
      <c r="D44" s="20"/>
      <c r="E44" s="21">
        <v>273362</v>
      </c>
      <c r="F44" s="22">
        <v>273362</v>
      </c>
      <c r="G44" s="22">
        <v>17918</v>
      </c>
      <c r="H44" s="22">
        <v>12558</v>
      </c>
      <c r="I44" s="22">
        <v>20063</v>
      </c>
      <c r="J44" s="22">
        <v>50539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50539</v>
      </c>
      <c r="X44" s="22">
        <v>68340</v>
      </c>
      <c r="Y44" s="22">
        <v>-17801</v>
      </c>
      <c r="Z44" s="23">
        <v>-26.047702663154816</v>
      </c>
      <c r="AA44" s="20">
        <v>273362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191587781</v>
      </c>
      <c r="D47" s="29">
        <f t="shared" ref="D47:Y47" si="1">SUM(D34:D46)</f>
        <v>0</v>
      </c>
      <c r="E47" s="30">
        <f t="shared" si="1"/>
        <v>216252680</v>
      </c>
      <c r="F47" s="31">
        <f t="shared" si="1"/>
        <v>216252680</v>
      </c>
      <c r="G47" s="31">
        <f t="shared" si="1"/>
        <v>2263048</v>
      </c>
      <c r="H47" s="31">
        <f t="shared" si="1"/>
        <v>16341140</v>
      </c>
      <c r="I47" s="31">
        <f t="shared" si="1"/>
        <v>16713497</v>
      </c>
      <c r="J47" s="31">
        <f t="shared" si="1"/>
        <v>35317685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35317685</v>
      </c>
      <c r="X47" s="31">
        <f t="shared" si="1"/>
        <v>54063174</v>
      </c>
      <c r="Y47" s="31">
        <f t="shared" si="1"/>
        <v>-18745489</v>
      </c>
      <c r="Z47" s="32">
        <f>+IF(X47&lt;&gt;0,+(Y47/X47)*100,0)</f>
        <v>-34.673304604720393</v>
      </c>
      <c r="AA47" s="29">
        <f>SUM(AA34:AA46)</f>
        <v>216252680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9554329</v>
      </c>
      <c r="D48" s="39">
        <f t="shared" si="2"/>
        <v>0</v>
      </c>
      <c r="E48" s="40">
        <f t="shared" si="2"/>
        <v>74719023</v>
      </c>
      <c r="F48" s="41">
        <f t="shared" si="2"/>
        <v>74719023</v>
      </c>
      <c r="G48" s="41">
        <f t="shared" si="2"/>
        <v>14590697</v>
      </c>
      <c r="H48" s="41">
        <f t="shared" si="2"/>
        <v>593236</v>
      </c>
      <c r="I48" s="41">
        <f t="shared" si="2"/>
        <v>311859</v>
      </c>
      <c r="J48" s="41">
        <f t="shared" si="2"/>
        <v>15495792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15495792</v>
      </c>
      <c r="X48" s="41">
        <f t="shared" si="2"/>
        <v>18679755</v>
      </c>
      <c r="Y48" s="41">
        <f t="shared" si="2"/>
        <v>-3183963</v>
      </c>
      <c r="Z48" s="42">
        <f>+IF(X48&lt;&gt;0,+(Y48/X48)*100,0)</f>
        <v>-17.044993363135653</v>
      </c>
      <c r="AA48" s="39">
        <f>+AA32-AA47</f>
        <v>74719023</v>
      </c>
    </row>
    <row r="49" spans="1:27" ht="25.5" x14ac:dyDescent="0.25">
      <c r="A49" s="43" t="s">
        <v>74</v>
      </c>
      <c r="B49" s="15" t="s">
        <v>32</v>
      </c>
      <c r="C49" s="20">
        <v>88000000</v>
      </c>
      <c r="D49" s="20"/>
      <c r="E49" s="21">
        <v>60000000</v>
      </c>
      <c r="F49" s="22">
        <v>60000000</v>
      </c>
      <c r="G49" s="22"/>
      <c r="H49" s="22"/>
      <c r="I49" s="22">
        <v>12395439</v>
      </c>
      <c r="J49" s="22">
        <v>12395439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12395439</v>
      </c>
      <c r="X49" s="22">
        <v>15000000</v>
      </c>
      <c r="Y49" s="22">
        <v>-2604561</v>
      </c>
      <c r="Z49" s="23">
        <v>-17.36374</v>
      </c>
      <c r="AA49" s="20">
        <v>60000000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97554329</v>
      </c>
      <c r="D51" s="48">
        <f t="shared" si="3"/>
        <v>0</v>
      </c>
      <c r="E51" s="49">
        <f t="shared" si="3"/>
        <v>134719023</v>
      </c>
      <c r="F51" s="50">
        <f t="shared" si="3"/>
        <v>134719023</v>
      </c>
      <c r="G51" s="50">
        <f t="shared" si="3"/>
        <v>14590697</v>
      </c>
      <c r="H51" s="50">
        <f t="shared" si="3"/>
        <v>593236</v>
      </c>
      <c r="I51" s="50">
        <f t="shared" si="3"/>
        <v>12707298</v>
      </c>
      <c r="J51" s="50">
        <f t="shared" si="3"/>
        <v>27891231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27891231</v>
      </c>
      <c r="X51" s="50">
        <f t="shared" si="3"/>
        <v>33679755</v>
      </c>
      <c r="Y51" s="50">
        <f t="shared" si="3"/>
        <v>-5788524</v>
      </c>
      <c r="Z51" s="51">
        <f>+IF(X51&lt;&gt;0,+(Y51/X51)*100,0)</f>
        <v>-17.186954002486061</v>
      </c>
      <c r="AA51" s="48">
        <f>SUM(AA48:AA50)</f>
        <v>134719023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97554329</v>
      </c>
      <c r="D53" s="54">
        <f>+D51-D52</f>
        <v>0</v>
      </c>
      <c r="E53" s="55">
        <f t="shared" si="4"/>
        <v>134719023</v>
      </c>
      <c r="F53" s="56">
        <f t="shared" si="4"/>
        <v>134719023</v>
      </c>
      <c r="G53" s="56">
        <f t="shared" si="4"/>
        <v>14590697</v>
      </c>
      <c r="H53" s="56">
        <f t="shared" si="4"/>
        <v>593236</v>
      </c>
      <c r="I53" s="56">
        <f t="shared" si="4"/>
        <v>12707298</v>
      </c>
      <c r="J53" s="56">
        <f t="shared" si="4"/>
        <v>27891231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27891231</v>
      </c>
      <c r="X53" s="56">
        <f t="shared" si="4"/>
        <v>33679755</v>
      </c>
      <c r="Y53" s="56">
        <f t="shared" si="4"/>
        <v>-5788524</v>
      </c>
      <c r="Z53" s="57">
        <f>+IF(X53&lt;&gt;0,+(Y53/X53)*100,0)</f>
        <v>-17.186954002486061</v>
      </c>
      <c r="AA53" s="54">
        <f>+AA51-AA52</f>
        <v>134719023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97554329</v>
      </c>
      <c r="D56" s="48">
        <f>SUM(D53:D55)</f>
        <v>0</v>
      </c>
      <c r="E56" s="49">
        <f t="shared" si="5"/>
        <v>134719023</v>
      </c>
      <c r="F56" s="50">
        <f t="shared" si="5"/>
        <v>134719023</v>
      </c>
      <c r="G56" s="50">
        <f t="shared" si="5"/>
        <v>14590697</v>
      </c>
      <c r="H56" s="50">
        <f t="shared" si="5"/>
        <v>593236</v>
      </c>
      <c r="I56" s="50">
        <f t="shared" si="5"/>
        <v>12707298</v>
      </c>
      <c r="J56" s="50">
        <f t="shared" si="5"/>
        <v>27891231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27891231</v>
      </c>
      <c r="X56" s="50">
        <f t="shared" si="5"/>
        <v>33679755</v>
      </c>
      <c r="Y56" s="50">
        <f t="shared" si="5"/>
        <v>-5788524</v>
      </c>
      <c r="Z56" s="51">
        <f>+IF(X56&lt;&gt;0,+(Y56/X56)*100,0)</f>
        <v>-17.186954002486061</v>
      </c>
      <c r="AA56" s="48">
        <f>SUM(AA53:AA55)</f>
        <v>134719023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97554329</v>
      </c>
      <c r="D59" s="65">
        <f>SUM(D56:D58)</f>
        <v>0</v>
      </c>
      <c r="E59" s="66">
        <f t="shared" si="6"/>
        <v>134719023</v>
      </c>
      <c r="F59" s="67">
        <f t="shared" si="6"/>
        <v>134719023</v>
      </c>
      <c r="G59" s="67">
        <f t="shared" si="6"/>
        <v>14590697</v>
      </c>
      <c r="H59" s="67">
        <f t="shared" si="6"/>
        <v>593236</v>
      </c>
      <c r="I59" s="67">
        <f t="shared" si="6"/>
        <v>12707298</v>
      </c>
      <c r="J59" s="67">
        <f t="shared" si="6"/>
        <v>27891231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27891231</v>
      </c>
      <c r="X59" s="67">
        <f t="shared" si="6"/>
        <v>33679755</v>
      </c>
      <c r="Y59" s="67">
        <f t="shared" si="6"/>
        <v>-5788524</v>
      </c>
      <c r="Z59" s="68">
        <f>+IF(X59&lt;&gt;0,+(Y59/X59)*100,0)</f>
        <v>-17.186954002486061</v>
      </c>
      <c r="AA59" s="65">
        <f>SUM(AA56:AA58)</f>
        <v>134719023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83279395</v>
      </c>
      <c r="D7" s="20"/>
      <c r="E7" s="21">
        <v>96667384</v>
      </c>
      <c r="F7" s="22">
        <v>96667384</v>
      </c>
      <c r="G7" s="22">
        <v>9247042</v>
      </c>
      <c r="H7" s="22">
        <v>8219597</v>
      </c>
      <c r="I7" s="22">
        <v>6522601</v>
      </c>
      <c r="J7" s="22">
        <v>23989240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23989240</v>
      </c>
      <c r="X7" s="22">
        <v>24166846</v>
      </c>
      <c r="Y7" s="22">
        <v>-177606</v>
      </c>
      <c r="Z7" s="23">
        <v>-0.73491592572733733</v>
      </c>
      <c r="AA7" s="20">
        <v>96667384</v>
      </c>
    </row>
    <row r="8" spans="1:27" ht="13.5" x14ac:dyDescent="0.25">
      <c r="A8" s="19" t="s">
        <v>36</v>
      </c>
      <c r="B8" s="15" t="s">
        <v>32</v>
      </c>
      <c r="C8" s="20">
        <v>45721</v>
      </c>
      <c r="D8" s="20"/>
      <c r="E8" s="21">
        <v>48653</v>
      </c>
      <c r="F8" s="22">
        <v>48653</v>
      </c>
      <c r="G8" s="22"/>
      <c r="H8" s="22">
        <v>605</v>
      </c>
      <c r="I8" s="22">
        <v>23266</v>
      </c>
      <c r="J8" s="22">
        <v>23871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23871</v>
      </c>
      <c r="X8" s="22">
        <v>12162</v>
      </c>
      <c r="Y8" s="22">
        <v>11709</v>
      </c>
      <c r="Z8" s="23">
        <v>96.275283670448943</v>
      </c>
      <c r="AA8" s="20">
        <v>48653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23151</v>
      </c>
      <c r="D17" s="20"/>
      <c r="E17" s="21">
        <v>32195</v>
      </c>
      <c r="F17" s="22">
        <v>32195</v>
      </c>
      <c r="G17" s="22">
        <v>602</v>
      </c>
      <c r="H17" s="22">
        <v>2762</v>
      </c>
      <c r="I17" s="22">
        <v>602</v>
      </c>
      <c r="J17" s="22">
        <v>3966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3966</v>
      </c>
      <c r="X17" s="22">
        <v>8049</v>
      </c>
      <c r="Y17" s="22">
        <v>-4083</v>
      </c>
      <c r="Z17" s="23">
        <v>-50.726798360044725</v>
      </c>
      <c r="AA17" s="20">
        <v>32195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83348267</v>
      </c>
      <c r="D32" s="29">
        <f t="shared" ref="D32:Y32" si="0">SUM(D6:D31)</f>
        <v>0</v>
      </c>
      <c r="E32" s="30">
        <f t="shared" si="0"/>
        <v>96748232</v>
      </c>
      <c r="F32" s="31">
        <f t="shared" si="0"/>
        <v>96748232</v>
      </c>
      <c r="G32" s="31">
        <f t="shared" si="0"/>
        <v>9247644</v>
      </c>
      <c r="H32" s="31">
        <f t="shared" si="0"/>
        <v>8222964</v>
      </c>
      <c r="I32" s="31">
        <f t="shared" si="0"/>
        <v>6546469</v>
      </c>
      <c r="J32" s="31">
        <f t="shared" si="0"/>
        <v>24017077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24017077</v>
      </c>
      <c r="X32" s="31">
        <f t="shared" si="0"/>
        <v>24187057</v>
      </c>
      <c r="Y32" s="31">
        <f t="shared" si="0"/>
        <v>-169980</v>
      </c>
      <c r="Z32" s="32">
        <f>+IF(X32&lt;&gt;0,+(Y32/X32)*100,0)</f>
        <v>-0.70277256137445743</v>
      </c>
      <c r="AA32" s="29">
        <f>SUM(AA6:AA31)</f>
        <v>96748232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51054640</v>
      </c>
      <c r="D34" s="20"/>
      <c r="E34" s="21">
        <v>59176326</v>
      </c>
      <c r="F34" s="22">
        <v>59176326</v>
      </c>
      <c r="G34" s="22">
        <v>4054040</v>
      </c>
      <c r="H34" s="22">
        <v>3884196</v>
      </c>
      <c r="I34" s="22">
        <v>4201221</v>
      </c>
      <c r="J34" s="22">
        <v>12139457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12139457</v>
      </c>
      <c r="X34" s="22">
        <v>14794080</v>
      </c>
      <c r="Y34" s="22">
        <v>-2654623</v>
      </c>
      <c r="Z34" s="23">
        <v>-17.943819419659757</v>
      </c>
      <c r="AA34" s="20">
        <v>59176326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3774382</v>
      </c>
      <c r="D37" s="20"/>
      <c r="E37" s="21">
        <v>2000000</v>
      </c>
      <c r="F37" s="22">
        <v>2000000</v>
      </c>
      <c r="G37" s="22">
        <v>153036</v>
      </c>
      <c r="H37" s="22"/>
      <c r="I37" s="22">
        <v>21164</v>
      </c>
      <c r="J37" s="22">
        <v>174200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174200</v>
      </c>
      <c r="X37" s="22">
        <v>500000</v>
      </c>
      <c r="Y37" s="22">
        <v>-325800</v>
      </c>
      <c r="Z37" s="23">
        <v>-65.16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50479998</v>
      </c>
      <c r="F38" s="22">
        <v>50479998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12619998</v>
      </c>
      <c r="Y38" s="22">
        <v>-12619998</v>
      </c>
      <c r="Z38" s="23">
        <v>-100</v>
      </c>
      <c r="AA38" s="20">
        <v>50479998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23308693</v>
      </c>
      <c r="D41" s="20"/>
      <c r="E41" s="21">
        <v>28500000</v>
      </c>
      <c r="F41" s="22">
        <v>28500000</v>
      </c>
      <c r="G41" s="22">
        <v>2143323</v>
      </c>
      <c r="H41" s="22">
        <v>2336728</v>
      </c>
      <c r="I41" s="22">
        <v>4239404</v>
      </c>
      <c r="J41" s="22">
        <v>8719455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8719455</v>
      </c>
      <c r="X41" s="22">
        <v>7125000</v>
      </c>
      <c r="Y41" s="22">
        <v>1594455</v>
      </c>
      <c r="Z41" s="23">
        <v>22.378315789473685</v>
      </c>
      <c r="AA41" s="20">
        <v>28500000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4424898</v>
      </c>
      <c r="D44" s="20"/>
      <c r="E44" s="21">
        <v>250000</v>
      </c>
      <c r="F44" s="22">
        <v>250000</v>
      </c>
      <c r="G44" s="22">
        <v>377832</v>
      </c>
      <c r="H44" s="22">
        <v>377808</v>
      </c>
      <c r="I44" s="22">
        <v>377796</v>
      </c>
      <c r="J44" s="22">
        <v>1133436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1133436</v>
      </c>
      <c r="X44" s="22">
        <v>62500</v>
      </c>
      <c r="Y44" s="22">
        <v>1070936</v>
      </c>
      <c r="Z44" s="23">
        <v>1713.4976000000001</v>
      </c>
      <c r="AA44" s="20">
        <v>250000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82562613</v>
      </c>
      <c r="D47" s="29">
        <f t="shared" ref="D47:Y47" si="1">SUM(D34:D46)</f>
        <v>0</v>
      </c>
      <c r="E47" s="30">
        <f t="shared" si="1"/>
        <v>140406324</v>
      </c>
      <c r="F47" s="31">
        <f t="shared" si="1"/>
        <v>140406324</v>
      </c>
      <c r="G47" s="31">
        <f t="shared" si="1"/>
        <v>6728231</v>
      </c>
      <c r="H47" s="31">
        <f t="shared" si="1"/>
        <v>6598732</v>
      </c>
      <c r="I47" s="31">
        <f t="shared" si="1"/>
        <v>8839585</v>
      </c>
      <c r="J47" s="31">
        <f t="shared" si="1"/>
        <v>22166548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22166548</v>
      </c>
      <c r="X47" s="31">
        <f t="shared" si="1"/>
        <v>35101578</v>
      </c>
      <c r="Y47" s="31">
        <f t="shared" si="1"/>
        <v>-12935030</v>
      </c>
      <c r="Z47" s="32">
        <f>+IF(X47&lt;&gt;0,+(Y47/X47)*100,0)</f>
        <v>-36.850280634107101</v>
      </c>
      <c r="AA47" s="29">
        <f>SUM(AA34:AA46)</f>
        <v>140406324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785654</v>
      </c>
      <c r="D48" s="39">
        <f t="shared" si="2"/>
        <v>0</v>
      </c>
      <c r="E48" s="40">
        <f t="shared" si="2"/>
        <v>-43658092</v>
      </c>
      <c r="F48" s="41">
        <f t="shared" si="2"/>
        <v>-43658092</v>
      </c>
      <c r="G48" s="41">
        <f t="shared" si="2"/>
        <v>2519413</v>
      </c>
      <c r="H48" s="41">
        <f t="shared" si="2"/>
        <v>1624232</v>
      </c>
      <c r="I48" s="41">
        <f t="shared" si="2"/>
        <v>-2293116</v>
      </c>
      <c r="J48" s="41">
        <f t="shared" si="2"/>
        <v>1850529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1850529</v>
      </c>
      <c r="X48" s="41">
        <f t="shared" si="2"/>
        <v>-10914521</v>
      </c>
      <c r="Y48" s="41">
        <f t="shared" si="2"/>
        <v>12765050</v>
      </c>
      <c r="Z48" s="42">
        <f>+IF(X48&lt;&gt;0,+(Y48/X48)*100,0)</f>
        <v>-116.95474313531487</v>
      </c>
      <c r="AA48" s="39">
        <f>+AA32-AA47</f>
        <v>-43658092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785654</v>
      </c>
      <c r="D51" s="48">
        <f t="shared" si="3"/>
        <v>0</v>
      </c>
      <c r="E51" s="49">
        <f t="shared" si="3"/>
        <v>-43658092</v>
      </c>
      <c r="F51" s="50">
        <f t="shared" si="3"/>
        <v>-43658092</v>
      </c>
      <c r="G51" s="50">
        <f t="shared" si="3"/>
        <v>2519413</v>
      </c>
      <c r="H51" s="50">
        <f t="shared" si="3"/>
        <v>1624232</v>
      </c>
      <c r="I51" s="50">
        <f t="shared" si="3"/>
        <v>-2293116</v>
      </c>
      <c r="J51" s="50">
        <f t="shared" si="3"/>
        <v>1850529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1850529</v>
      </c>
      <c r="X51" s="50">
        <f t="shared" si="3"/>
        <v>-10914521</v>
      </c>
      <c r="Y51" s="50">
        <f t="shared" si="3"/>
        <v>12765050</v>
      </c>
      <c r="Z51" s="51">
        <f>+IF(X51&lt;&gt;0,+(Y51/X51)*100,0)</f>
        <v>-116.95474313531487</v>
      </c>
      <c r="AA51" s="48">
        <f>SUM(AA48:AA50)</f>
        <v>-43658092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785654</v>
      </c>
      <c r="D53" s="54">
        <f>+D51-D52</f>
        <v>0</v>
      </c>
      <c r="E53" s="55">
        <f t="shared" si="4"/>
        <v>-43658092</v>
      </c>
      <c r="F53" s="56">
        <f t="shared" si="4"/>
        <v>-43658092</v>
      </c>
      <c r="G53" s="56">
        <f t="shared" si="4"/>
        <v>2519413</v>
      </c>
      <c r="H53" s="56">
        <f t="shared" si="4"/>
        <v>1624232</v>
      </c>
      <c r="I53" s="56">
        <f t="shared" si="4"/>
        <v>-2293116</v>
      </c>
      <c r="J53" s="56">
        <f t="shared" si="4"/>
        <v>1850529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1850529</v>
      </c>
      <c r="X53" s="56">
        <f t="shared" si="4"/>
        <v>-10914521</v>
      </c>
      <c r="Y53" s="56">
        <f t="shared" si="4"/>
        <v>12765050</v>
      </c>
      <c r="Z53" s="57">
        <f>+IF(X53&lt;&gt;0,+(Y53/X53)*100,0)</f>
        <v>-116.95474313531487</v>
      </c>
      <c r="AA53" s="54">
        <f>+AA51-AA52</f>
        <v>-43658092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785654</v>
      </c>
      <c r="D56" s="48">
        <f>SUM(D53:D55)</f>
        <v>0</v>
      </c>
      <c r="E56" s="49">
        <f t="shared" si="5"/>
        <v>-43658092</v>
      </c>
      <c r="F56" s="50">
        <f t="shared" si="5"/>
        <v>-43658092</v>
      </c>
      <c r="G56" s="50">
        <f t="shared" si="5"/>
        <v>2519413</v>
      </c>
      <c r="H56" s="50">
        <f t="shared" si="5"/>
        <v>1624232</v>
      </c>
      <c r="I56" s="50">
        <f t="shared" si="5"/>
        <v>-2293116</v>
      </c>
      <c r="J56" s="50">
        <f t="shared" si="5"/>
        <v>1850529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1850529</v>
      </c>
      <c r="X56" s="50">
        <f t="shared" si="5"/>
        <v>-10914521</v>
      </c>
      <c r="Y56" s="50">
        <f t="shared" si="5"/>
        <v>12765050</v>
      </c>
      <c r="Z56" s="51">
        <f>+IF(X56&lt;&gt;0,+(Y56/X56)*100,0)</f>
        <v>-116.95474313531487</v>
      </c>
      <c r="AA56" s="48">
        <f>SUM(AA53:AA55)</f>
        <v>-43658092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785654</v>
      </c>
      <c r="D59" s="65">
        <f>SUM(D56:D58)</f>
        <v>0</v>
      </c>
      <c r="E59" s="66">
        <f t="shared" si="6"/>
        <v>-43658092</v>
      </c>
      <c r="F59" s="67">
        <f t="shared" si="6"/>
        <v>-43658092</v>
      </c>
      <c r="G59" s="67">
        <f t="shared" si="6"/>
        <v>2519413</v>
      </c>
      <c r="H59" s="67">
        <f t="shared" si="6"/>
        <v>1624232</v>
      </c>
      <c r="I59" s="67">
        <f t="shared" si="6"/>
        <v>-2293116</v>
      </c>
      <c r="J59" s="67">
        <f t="shared" si="6"/>
        <v>1850529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1850529</v>
      </c>
      <c r="X59" s="67">
        <f t="shared" si="6"/>
        <v>-10914521</v>
      </c>
      <c r="Y59" s="67">
        <f t="shared" si="6"/>
        <v>12765050</v>
      </c>
      <c r="Z59" s="68">
        <f>+IF(X59&lt;&gt;0,+(Y59/X59)*100,0)</f>
        <v>-116.95474313531487</v>
      </c>
      <c r="AA59" s="65">
        <f>SUM(AA56:AA58)</f>
        <v>-43658092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66289197</v>
      </c>
      <c r="D7" s="20"/>
      <c r="E7" s="21">
        <v>71066711</v>
      </c>
      <c r="F7" s="22">
        <v>71066711</v>
      </c>
      <c r="G7" s="22">
        <v>6506114</v>
      </c>
      <c r="H7" s="22">
        <v>7876679</v>
      </c>
      <c r="I7" s="22">
        <v>6616767</v>
      </c>
      <c r="J7" s="22">
        <v>20999560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20999560</v>
      </c>
      <c r="X7" s="22">
        <v>17766672</v>
      </c>
      <c r="Y7" s="22">
        <v>3232888</v>
      </c>
      <c r="Z7" s="23">
        <v>18.196362267508512</v>
      </c>
      <c r="AA7" s="20">
        <v>71066711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12425279</v>
      </c>
      <c r="D13" s="20"/>
      <c r="E13" s="21">
        <v>11968254</v>
      </c>
      <c r="F13" s="22">
        <v>11968254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2992062</v>
      </c>
      <c r="Y13" s="22">
        <v>-2992062</v>
      </c>
      <c r="Z13" s="23">
        <v>-100</v>
      </c>
      <c r="AA13" s="20">
        <v>11968254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1427502</v>
      </c>
      <c r="D28" s="20"/>
      <c r="E28" s="21">
        <v>1540623</v>
      </c>
      <c r="F28" s="22">
        <v>1540623</v>
      </c>
      <c r="G28" s="22">
        <v>125384</v>
      </c>
      <c r="H28" s="22">
        <v>124948</v>
      </c>
      <c r="I28" s="22">
        <v>125021</v>
      </c>
      <c r="J28" s="22">
        <v>375353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375353</v>
      </c>
      <c r="X28" s="22">
        <v>385155</v>
      </c>
      <c r="Y28" s="22">
        <v>-9802</v>
      </c>
      <c r="Z28" s="23">
        <v>-2.544949435941374</v>
      </c>
      <c r="AA28" s="20">
        <v>1540623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80141978</v>
      </c>
      <c r="D32" s="29">
        <f t="shared" ref="D32:Y32" si="0">SUM(D6:D31)</f>
        <v>0</v>
      </c>
      <c r="E32" s="30">
        <f t="shared" si="0"/>
        <v>84575588</v>
      </c>
      <c r="F32" s="31">
        <f t="shared" si="0"/>
        <v>84575588</v>
      </c>
      <c r="G32" s="31">
        <f t="shared" si="0"/>
        <v>6631498</v>
      </c>
      <c r="H32" s="31">
        <f t="shared" si="0"/>
        <v>8001627</v>
      </c>
      <c r="I32" s="31">
        <f t="shared" si="0"/>
        <v>6741788</v>
      </c>
      <c r="J32" s="31">
        <f t="shared" si="0"/>
        <v>21374913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21374913</v>
      </c>
      <c r="X32" s="31">
        <f t="shared" si="0"/>
        <v>21143889</v>
      </c>
      <c r="Y32" s="31">
        <f t="shared" si="0"/>
        <v>231024</v>
      </c>
      <c r="Z32" s="32">
        <f>+IF(X32&lt;&gt;0,+(Y32/X32)*100,0)</f>
        <v>1.0926277564169959</v>
      </c>
      <c r="AA32" s="29">
        <f>SUM(AA6:AA31)</f>
        <v>84575588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17618656</v>
      </c>
      <c r="D34" s="20"/>
      <c r="E34" s="21">
        <v>20482960</v>
      </c>
      <c r="F34" s="22">
        <v>20482960</v>
      </c>
      <c r="G34" s="22">
        <v>1464165</v>
      </c>
      <c r="H34" s="22">
        <v>1457046</v>
      </c>
      <c r="I34" s="22">
        <v>1614023</v>
      </c>
      <c r="J34" s="22">
        <v>4535234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4535234</v>
      </c>
      <c r="X34" s="22">
        <v>5120715</v>
      </c>
      <c r="Y34" s="22">
        <v>-585481</v>
      </c>
      <c r="Z34" s="23">
        <v>-11.433579099793681</v>
      </c>
      <c r="AA34" s="20">
        <v>20482960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2910276</v>
      </c>
      <c r="D37" s="20"/>
      <c r="E37" s="21">
        <v>3000000</v>
      </c>
      <c r="F37" s="22">
        <v>3000000</v>
      </c>
      <c r="G37" s="22">
        <v>232159</v>
      </c>
      <c r="H37" s="22">
        <v>178631</v>
      </c>
      <c r="I37" s="22">
        <v>216109</v>
      </c>
      <c r="J37" s="22">
        <v>626899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626899</v>
      </c>
      <c r="X37" s="22">
        <v>750000</v>
      </c>
      <c r="Y37" s="22">
        <v>-123101</v>
      </c>
      <c r="Z37" s="23">
        <v>-16.413466666666668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48000000</v>
      </c>
      <c r="F38" s="22">
        <v>48000000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12000000</v>
      </c>
      <c r="Y38" s="22">
        <v>-12000000</v>
      </c>
      <c r="Z38" s="23">
        <v>-100</v>
      </c>
      <c r="AA38" s="20">
        <v>48000000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14000000</v>
      </c>
      <c r="F39" s="22">
        <v>14000000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3499986</v>
      </c>
      <c r="Y39" s="22">
        <v>-3499986</v>
      </c>
      <c r="Z39" s="23">
        <v>-100</v>
      </c>
      <c r="AA39" s="20">
        <v>14000000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3501294</v>
      </c>
      <c r="D41" s="20"/>
      <c r="E41" s="21">
        <v>8500000</v>
      </c>
      <c r="F41" s="22">
        <v>8500000</v>
      </c>
      <c r="G41" s="22">
        <v>1421181</v>
      </c>
      <c r="H41" s="22"/>
      <c r="I41" s="22">
        <v>1395529</v>
      </c>
      <c r="J41" s="22">
        <v>2816710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2816710</v>
      </c>
      <c r="X41" s="22">
        <v>2124999</v>
      </c>
      <c r="Y41" s="22">
        <v>691711</v>
      </c>
      <c r="Z41" s="23">
        <v>32.551121200527625</v>
      </c>
      <c r="AA41" s="20">
        <v>8500000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1179145</v>
      </c>
      <c r="D43" s="20"/>
      <c r="E43" s="21">
        <v>125002</v>
      </c>
      <c r="F43" s="22">
        <v>125002</v>
      </c>
      <c r="G43" s="22">
        <v>70688</v>
      </c>
      <c r="H43" s="22">
        <v>224832</v>
      </c>
      <c r="I43" s="22">
        <v>217641</v>
      </c>
      <c r="J43" s="22">
        <v>513161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513161</v>
      </c>
      <c r="X43" s="22">
        <v>31251</v>
      </c>
      <c r="Y43" s="22">
        <v>481910</v>
      </c>
      <c r="Z43" s="23">
        <v>1542.0626539950722</v>
      </c>
      <c r="AA43" s="20">
        <v>125002</v>
      </c>
    </row>
    <row r="44" spans="1:27" ht="13.5" x14ac:dyDescent="0.25">
      <c r="A44" s="19" t="s">
        <v>69</v>
      </c>
      <c r="B44" s="15" t="s">
        <v>32</v>
      </c>
      <c r="C44" s="20">
        <v>728460</v>
      </c>
      <c r="D44" s="20"/>
      <c r="E44" s="21">
        <v>170505</v>
      </c>
      <c r="F44" s="22">
        <v>170505</v>
      </c>
      <c r="G44" s="22">
        <v>16298</v>
      </c>
      <c r="H44" s="22">
        <v>12408</v>
      </c>
      <c r="I44" s="22">
        <v>14065</v>
      </c>
      <c r="J44" s="22">
        <v>42771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42771</v>
      </c>
      <c r="X44" s="22">
        <v>42624</v>
      </c>
      <c r="Y44" s="22">
        <v>147</v>
      </c>
      <c r="Z44" s="23">
        <v>0.34487612612612611</v>
      </c>
      <c r="AA44" s="20">
        <v>170505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25937831</v>
      </c>
      <c r="D47" s="29">
        <f t="shared" ref="D47:Y47" si="1">SUM(D34:D46)</f>
        <v>0</v>
      </c>
      <c r="E47" s="30">
        <f t="shared" si="1"/>
        <v>94278467</v>
      </c>
      <c r="F47" s="31">
        <f t="shared" si="1"/>
        <v>94278467</v>
      </c>
      <c r="G47" s="31">
        <f t="shared" si="1"/>
        <v>3204491</v>
      </c>
      <c r="H47" s="31">
        <f t="shared" si="1"/>
        <v>1872917</v>
      </c>
      <c r="I47" s="31">
        <f t="shared" si="1"/>
        <v>3457367</v>
      </c>
      <c r="J47" s="31">
        <f t="shared" si="1"/>
        <v>8534775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8534775</v>
      </c>
      <c r="X47" s="31">
        <f t="shared" si="1"/>
        <v>23569575</v>
      </c>
      <c r="Y47" s="31">
        <f t="shared" si="1"/>
        <v>-15034800</v>
      </c>
      <c r="Z47" s="32">
        <f>+IF(X47&lt;&gt;0,+(Y47/X47)*100,0)</f>
        <v>-63.789016136268891</v>
      </c>
      <c r="AA47" s="29">
        <f>SUM(AA34:AA46)</f>
        <v>94278467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54204147</v>
      </c>
      <c r="D48" s="39">
        <f t="shared" si="2"/>
        <v>0</v>
      </c>
      <c r="E48" s="40">
        <f t="shared" si="2"/>
        <v>-9702879</v>
      </c>
      <c r="F48" s="41">
        <f t="shared" si="2"/>
        <v>-9702879</v>
      </c>
      <c r="G48" s="41">
        <f t="shared" si="2"/>
        <v>3427007</v>
      </c>
      <c r="H48" s="41">
        <f t="shared" si="2"/>
        <v>6128710</v>
      </c>
      <c r="I48" s="41">
        <f t="shared" si="2"/>
        <v>3284421</v>
      </c>
      <c r="J48" s="41">
        <f t="shared" si="2"/>
        <v>12840138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12840138</v>
      </c>
      <c r="X48" s="41">
        <f t="shared" si="2"/>
        <v>-2425686</v>
      </c>
      <c r="Y48" s="41">
        <f t="shared" si="2"/>
        <v>15265824</v>
      </c>
      <c r="Z48" s="42">
        <f>+IF(X48&lt;&gt;0,+(Y48/X48)*100,0)</f>
        <v>-629.34048347560235</v>
      </c>
      <c r="AA48" s="39">
        <f>+AA32-AA47</f>
        <v>-9702879</v>
      </c>
    </row>
    <row r="49" spans="1:27" ht="25.5" x14ac:dyDescent="0.25">
      <c r="A49" s="43" t="s">
        <v>74</v>
      </c>
      <c r="B49" s="15" t="s">
        <v>32</v>
      </c>
      <c r="C49" s="20">
        <v>84999244</v>
      </c>
      <c r="D49" s="20"/>
      <c r="E49" s="21">
        <v>79773000</v>
      </c>
      <c r="F49" s="22">
        <v>79773000</v>
      </c>
      <c r="G49" s="22"/>
      <c r="H49" s="22"/>
      <c r="I49" s="22">
        <v>6184013</v>
      </c>
      <c r="J49" s="22">
        <v>6184013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6184013</v>
      </c>
      <c r="X49" s="22">
        <v>19943247</v>
      </c>
      <c r="Y49" s="22">
        <v>-13759234</v>
      </c>
      <c r="Z49" s="23">
        <v>-68.991944992708568</v>
      </c>
      <c r="AA49" s="20">
        <v>79773000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139203391</v>
      </c>
      <c r="D51" s="48">
        <f t="shared" si="3"/>
        <v>0</v>
      </c>
      <c r="E51" s="49">
        <f t="shared" si="3"/>
        <v>70070121</v>
      </c>
      <c r="F51" s="50">
        <f t="shared" si="3"/>
        <v>70070121</v>
      </c>
      <c r="G51" s="50">
        <f t="shared" si="3"/>
        <v>3427007</v>
      </c>
      <c r="H51" s="50">
        <f t="shared" si="3"/>
        <v>6128710</v>
      </c>
      <c r="I51" s="50">
        <f t="shared" si="3"/>
        <v>9468434</v>
      </c>
      <c r="J51" s="50">
        <f t="shared" si="3"/>
        <v>19024151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19024151</v>
      </c>
      <c r="X51" s="50">
        <f t="shared" si="3"/>
        <v>17517561</v>
      </c>
      <c r="Y51" s="50">
        <f t="shared" si="3"/>
        <v>1506590</v>
      </c>
      <c r="Z51" s="51">
        <f>+IF(X51&lt;&gt;0,+(Y51/X51)*100,0)</f>
        <v>8.6004552802756038</v>
      </c>
      <c r="AA51" s="48">
        <f>SUM(AA48:AA50)</f>
        <v>70070121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139203391</v>
      </c>
      <c r="D53" s="54">
        <f>+D51-D52</f>
        <v>0</v>
      </c>
      <c r="E53" s="55">
        <f t="shared" si="4"/>
        <v>70070121</v>
      </c>
      <c r="F53" s="56">
        <f t="shared" si="4"/>
        <v>70070121</v>
      </c>
      <c r="G53" s="56">
        <f t="shared" si="4"/>
        <v>3427007</v>
      </c>
      <c r="H53" s="56">
        <f t="shared" si="4"/>
        <v>6128710</v>
      </c>
      <c r="I53" s="56">
        <f t="shared" si="4"/>
        <v>9468434</v>
      </c>
      <c r="J53" s="56">
        <f t="shared" si="4"/>
        <v>19024151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19024151</v>
      </c>
      <c r="X53" s="56">
        <f t="shared" si="4"/>
        <v>17517561</v>
      </c>
      <c r="Y53" s="56">
        <f t="shared" si="4"/>
        <v>1506590</v>
      </c>
      <c r="Z53" s="57">
        <f>+IF(X53&lt;&gt;0,+(Y53/X53)*100,0)</f>
        <v>8.6004552802756038</v>
      </c>
      <c r="AA53" s="54">
        <f>+AA51-AA52</f>
        <v>70070121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139203391</v>
      </c>
      <c r="D56" s="48">
        <f>SUM(D53:D55)</f>
        <v>0</v>
      </c>
      <c r="E56" s="49">
        <f t="shared" si="5"/>
        <v>70070121</v>
      </c>
      <c r="F56" s="50">
        <f t="shared" si="5"/>
        <v>70070121</v>
      </c>
      <c r="G56" s="50">
        <f t="shared" si="5"/>
        <v>3427007</v>
      </c>
      <c r="H56" s="50">
        <f t="shared" si="5"/>
        <v>6128710</v>
      </c>
      <c r="I56" s="50">
        <f t="shared" si="5"/>
        <v>9468434</v>
      </c>
      <c r="J56" s="50">
        <f t="shared" si="5"/>
        <v>19024151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19024151</v>
      </c>
      <c r="X56" s="50">
        <f t="shared" si="5"/>
        <v>17517561</v>
      </c>
      <c r="Y56" s="50">
        <f t="shared" si="5"/>
        <v>1506590</v>
      </c>
      <c r="Z56" s="51">
        <f>+IF(X56&lt;&gt;0,+(Y56/X56)*100,0)</f>
        <v>8.6004552802756038</v>
      </c>
      <c r="AA56" s="48">
        <f>SUM(AA53:AA55)</f>
        <v>70070121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139203391</v>
      </c>
      <c r="D59" s="65">
        <f>SUM(D56:D58)</f>
        <v>0</v>
      </c>
      <c r="E59" s="66">
        <f t="shared" si="6"/>
        <v>70070121</v>
      </c>
      <c r="F59" s="67">
        <f t="shared" si="6"/>
        <v>70070121</v>
      </c>
      <c r="G59" s="67">
        <f t="shared" si="6"/>
        <v>3427007</v>
      </c>
      <c r="H59" s="67">
        <f t="shared" si="6"/>
        <v>6128710</v>
      </c>
      <c r="I59" s="67">
        <f t="shared" si="6"/>
        <v>9468434</v>
      </c>
      <c r="J59" s="67">
        <f t="shared" si="6"/>
        <v>19024151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19024151</v>
      </c>
      <c r="X59" s="67">
        <f t="shared" si="6"/>
        <v>17517561</v>
      </c>
      <c r="Y59" s="67">
        <f t="shared" si="6"/>
        <v>1506590</v>
      </c>
      <c r="Z59" s="68">
        <f>+IF(X59&lt;&gt;0,+(Y59/X59)*100,0)</f>
        <v>8.6004552802756038</v>
      </c>
      <c r="AA59" s="65">
        <f>SUM(AA56:AA58)</f>
        <v>70070121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32823190</v>
      </c>
      <c r="D7" s="20"/>
      <c r="E7" s="21">
        <v>51931049</v>
      </c>
      <c r="F7" s="22">
        <v>51931049</v>
      </c>
      <c r="G7" s="22">
        <v>2967316</v>
      </c>
      <c r="H7" s="22">
        <v>5189082</v>
      </c>
      <c r="I7" s="22">
        <v>4141205</v>
      </c>
      <c r="J7" s="22">
        <v>12297603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12297603</v>
      </c>
      <c r="X7" s="22">
        <v>12982758</v>
      </c>
      <c r="Y7" s="22">
        <v>-685155</v>
      </c>
      <c r="Z7" s="23">
        <v>-5.277422563064027</v>
      </c>
      <c r="AA7" s="20">
        <v>51931049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1344192</v>
      </c>
      <c r="D13" s="20"/>
      <c r="E13" s="21">
        <v>860221</v>
      </c>
      <c r="F13" s="22">
        <v>860221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215055</v>
      </c>
      <c r="Y13" s="22">
        <v>-215055</v>
      </c>
      <c r="Z13" s="23">
        <v>-100</v>
      </c>
      <c r="AA13" s="20">
        <v>860221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193933049</v>
      </c>
      <c r="D25" s="20"/>
      <c r="E25" s="21">
        <v>207081444</v>
      </c>
      <c r="F25" s="22">
        <v>207081444</v>
      </c>
      <c r="G25" s="22">
        <v>85784022</v>
      </c>
      <c r="H25" s="22"/>
      <c r="I25" s="22"/>
      <c r="J25" s="22">
        <v>85784022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85784022</v>
      </c>
      <c r="X25" s="22">
        <v>51770361</v>
      </c>
      <c r="Y25" s="22">
        <v>34013661</v>
      </c>
      <c r="Z25" s="23">
        <v>65.701031136329149</v>
      </c>
      <c r="AA25" s="20">
        <v>207081444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15684</v>
      </c>
      <c r="H26" s="22">
        <v>15839</v>
      </c>
      <c r="I26" s="22">
        <v>15734</v>
      </c>
      <c r="J26" s="22">
        <v>47257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47257</v>
      </c>
      <c r="X26" s="22"/>
      <c r="Y26" s="22">
        <v>47257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49057</v>
      </c>
      <c r="H28" s="22">
        <v>49150</v>
      </c>
      <c r="I28" s="22">
        <v>49204</v>
      </c>
      <c r="J28" s="22">
        <v>147411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147411</v>
      </c>
      <c r="X28" s="22"/>
      <c r="Y28" s="22">
        <v>147411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228105395</v>
      </c>
      <c r="D32" s="29">
        <f t="shared" ref="D32:Y32" si="0">SUM(D6:D31)</f>
        <v>0</v>
      </c>
      <c r="E32" s="30">
        <f t="shared" si="0"/>
        <v>259872714</v>
      </c>
      <c r="F32" s="31">
        <f t="shared" si="0"/>
        <v>259872714</v>
      </c>
      <c r="G32" s="31">
        <f t="shared" si="0"/>
        <v>88816079</v>
      </c>
      <c r="H32" s="31">
        <f t="shared" si="0"/>
        <v>5254071</v>
      </c>
      <c r="I32" s="31">
        <f t="shared" si="0"/>
        <v>4206143</v>
      </c>
      <c r="J32" s="31">
        <f t="shared" si="0"/>
        <v>98276293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98276293</v>
      </c>
      <c r="X32" s="31">
        <f t="shared" si="0"/>
        <v>64968174</v>
      </c>
      <c r="Y32" s="31">
        <f t="shared" si="0"/>
        <v>33308119</v>
      </c>
      <c r="Z32" s="32">
        <f>+IF(X32&lt;&gt;0,+(Y32/X32)*100,0)</f>
        <v>51.268362567801276</v>
      </c>
      <c r="AA32" s="29">
        <f>SUM(AA6:AA31)</f>
        <v>259872714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175231309</v>
      </c>
      <c r="D34" s="20"/>
      <c r="E34" s="21">
        <v>135684555</v>
      </c>
      <c r="F34" s="22">
        <v>135684555</v>
      </c>
      <c r="G34" s="22">
        <v>13798239</v>
      </c>
      <c r="H34" s="22">
        <v>13425887</v>
      </c>
      <c r="I34" s="22">
        <v>14447486</v>
      </c>
      <c r="J34" s="22">
        <v>41671612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41671612</v>
      </c>
      <c r="X34" s="22">
        <v>33921195</v>
      </c>
      <c r="Y34" s="22">
        <v>7750417</v>
      </c>
      <c r="Z34" s="23">
        <v>22.848301777104254</v>
      </c>
      <c r="AA34" s="20">
        <v>135684555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31747189</v>
      </c>
      <c r="D37" s="20"/>
      <c r="E37" s="21">
        <v>31663122</v>
      </c>
      <c r="F37" s="22">
        <v>31663122</v>
      </c>
      <c r="G37" s="22">
        <v>1988411</v>
      </c>
      <c r="H37" s="22">
        <v>2373071</v>
      </c>
      <c r="I37" s="22">
        <v>710002</v>
      </c>
      <c r="J37" s="22">
        <v>5071484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5071484</v>
      </c>
      <c r="X37" s="22">
        <v>7915791</v>
      </c>
      <c r="Y37" s="22">
        <v>-2844307</v>
      </c>
      <c r="Z37" s="23">
        <v>-35.932062885440004</v>
      </c>
      <c r="AA37" s="20">
        <v>31663122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48968790</v>
      </c>
      <c r="D39" s="20"/>
      <c r="E39" s="21">
        <v>35975288</v>
      </c>
      <c r="F39" s="22">
        <v>35975288</v>
      </c>
      <c r="G39" s="22"/>
      <c r="H39" s="22">
        <v>5995882</v>
      </c>
      <c r="I39" s="22">
        <v>2997942</v>
      </c>
      <c r="J39" s="22">
        <v>8993824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8993824</v>
      </c>
      <c r="X39" s="22">
        <v>8993838</v>
      </c>
      <c r="Y39" s="22">
        <v>-14</v>
      </c>
      <c r="Z39" s="23"/>
      <c r="AA39" s="20">
        <v>35975288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11016961</v>
      </c>
      <c r="D41" s="20"/>
      <c r="E41" s="21">
        <v>13181903</v>
      </c>
      <c r="F41" s="22">
        <v>13181903</v>
      </c>
      <c r="G41" s="22"/>
      <c r="H41" s="22">
        <v>510429</v>
      </c>
      <c r="I41" s="22"/>
      <c r="J41" s="22">
        <v>510429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510429</v>
      </c>
      <c r="X41" s="22">
        <v>3295479</v>
      </c>
      <c r="Y41" s="22">
        <v>-2785050</v>
      </c>
      <c r="Z41" s="23">
        <v>-84.511234937318676</v>
      </c>
      <c r="AA41" s="20">
        <v>13181903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6285810</v>
      </c>
      <c r="D44" s="20"/>
      <c r="E44" s="21">
        <v>1882433</v>
      </c>
      <c r="F44" s="22">
        <v>1882433</v>
      </c>
      <c r="G44" s="22">
        <v>407010</v>
      </c>
      <c r="H44" s="22">
        <v>373381</v>
      </c>
      <c r="I44" s="22">
        <v>236496</v>
      </c>
      <c r="J44" s="22">
        <v>1016887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1016887</v>
      </c>
      <c r="X44" s="22">
        <v>470616</v>
      </c>
      <c r="Y44" s="22">
        <v>546271</v>
      </c>
      <c r="Z44" s="23">
        <v>116.07573903139713</v>
      </c>
      <c r="AA44" s="20">
        <v>1882433</v>
      </c>
    </row>
    <row r="45" spans="1:27" ht="13.5" x14ac:dyDescent="0.25">
      <c r="A45" s="19" t="s">
        <v>70</v>
      </c>
      <c r="B45" s="15" t="s">
        <v>32</v>
      </c>
      <c r="C45" s="20">
        <v>452297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273702356</v>
      </c>
      <c r="D47" s="29">
        <f t="shared" ref="D47:Y47" si="1">SUM(D34:D46)</f>
        <v>0</v>
      </c>
      <c r="E47" s="30">
        <f t="shared" si="1"/>
        <v>218387301</v>
      </c>
      <c r="F47" s="31">
        <f t="shared" si="1"/>
        <v>218387301</v>
      </c>
      <c r="G47" s="31">
        <f t="shared" si="1"/>
        <v>16193660</v>
      </c>
      <c r="H47" s="31">
        <f t="shared" si="1"/>
        <v>22678650</v>
      </c>
      <c r="I47" s="31">
        <f t="shared" si="1"/>
        <v>18391926</v>
      </c>
      <c r="J47" s="31">
        <f t="shared" si="1"/>
        <v>57264236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57264236</v>
      </c>
      <c r="X47" s="31">
        <f t="shared" si="1"/>
        <v>54596919</v>
      </c>
      <c r="Y47" s="31">
        <f t="shared" si="1"/>
        <v>2667317</v>
      </c>
      <c r="Z47" s="32">
        <f>+IF(X47&lt;&gt;0,+(Y47/X47)*100,0)</f>
        <v>4.8854716508819847</v>
      </c>
      <c r="AA47" s="29">
        <f>SUM(AA34:AA46)</f>
        <v>218387301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-45596961</v>
      </c>
      <c r="D48" s="39">
        <f t="shared" si="2"/>
        <v>0</v>
      </c>
      <c r="E48" s="40">
        <f t="shared" si="2"/>
        <v>41485413</v>
      </c>
      <c r="F48" s="41">
        <f t="shared" si="2"/>
        <v>41485413</v>
      </c>
      <c r="G48" s="41">
        <f t="shared" si="2"/>
        <v>72622419</v>
      </c>
      <c r="H48" s="41">
        <f t="shared" si="2"/>
        <v>-17424579</v>
      </c>
      <c r="I48" s="41">
        <f t="shared" si="2"/>
        <v>-14185783</v>
      </c>
      <c r="J48" s="41">
        <f t="shared" si="2"/>
        <v>41012057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41012057</v>
      </c>
      <c r="X48" s="41">
        <f t="shared" si="2"/>
        <v>10371255</v>
      </c>
      <c r="Y48" s="41">
        <f t="shared" si="2"/>
        <v>30640802</v>
      </c>
      <c r="Z48" s="42">
        <f>+IF(X48&lt;&gt;0,+(Y48/X48)*100,0)</f>
        <v>295.43967436920605</v>
      </c>
      <c r="AA48" s="39">
        <f>+AA32-AA47</f>
        <v>41485413</v>
      </c>
    </row>
    <row r="49" spans="1:27" ht="25.5" x14ac:dyDescent="0.25">
      <c r="A49" s="43" t="s">
        <v>74</v>
      </c>
      <c r="B49" s="15" t="s">
        <v>32</v>
      </c>
      <c r="C49" s="20">
        <v>282664488</v>
      </c>
      <c r="D49" s="20"/>
      <c r="E49" s="21">
        <v>324314160</v>
      </c>
      <c r="F49" s="22">
        <v>324314160</v>
      </c>
      <c r="G49" s="22"/>
      <c r="H49" s="22">
        <v>66222477</v>
      </c>
      <c r="I49" s="22">
        <v>28931546</v>
      </c>
      <c r="J49" s="22">
        <v>95154023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95154023</v>
      </c>
      <c r="X49" s="22">
        <v>81078534</v>
      </c>
      <c r="Y49" s="22">
        <v>14075489</v>
      </c>
      <c r="Z49" s="23">
        <v>17.360315123605961</v>
      </c>
      <c r="AA49" s="20">
        <v>324314160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237067527</v>
      </c>
      <c r="D51" s="48">
        <f t="shared" si="3"/>
        <v>0</v>
      </c>
      <c r="E51" s="49">
        <f t="shared" si="3"/>
        <v>365799573</v>
      </c>
      <c r="F51" s="50">
        <f t="shared" si="3"/>
        <v>365799573</v>
      </c>
      <c r="G51" s="50">
        <f t="shared" si="3"/>
        <v>72622419</v>
      </c>
      <c r="H51" s="50">
        <f t="shared" si="3"/>
        <v>48797898</v>
      </c>
      <c r="I51" s="50">
        <f t="shared" si="3"/>
        <v>14745763</v>
      </c>
      <c r="J51" s="50">
        <f t="shared" si="3"/>
        <v>136166080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136166080</v>
      </c>
      <c r="X51" s="50">
        <f t="shared" si="3"/>
        <v>91449789</v>
      </c>
      <c r="Y51" s="50">
        <f t="shared" si="3"/>
        <v>44716291</v>
      </c>
      <c r="Z51" s="51">
        <f>+IF(X51&lt;&gt;0,+(Y51/X51)*100,0)</f>
        <v>48.897095869734592</v>
      </c>
      <c r="AA51" s="48">
        <f>SUM(AA48:AA50)</f>
        <v>365799573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237067527</v>
      </c>
      <c r="D53" s="54">
        <f>+D51-D52</f>
        <v>0</v>
      </c>
      <c r="E53" s="55">
        <f t="shared" si="4"/>
        <v>365799573</v>
      </c>
      <c r="F53" s="56">
        <f t="shared" si="4"/>
        <v>365799573</v>
      </c>
      <c r="G53" s="56">
        <f t="shared" si="4"/>
        <v>72622419</v>
      </c>
      <c r="H53" s="56">
        <f t="shared" si="4"/>
        <v>48797898</v>
      </c>
      <c r="I53" s="56">
        <f t="shared" si="4"/>
        <v>14745763</v>
      </c>
      <c r="J53" s="56">
        <f t="shared" si="4"/>
        <v>136166080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136166080</v>
      </c>
      <c r="X53" s="56">
        <f t="shared" si="4"/>
        <v>91449789</v>
      </c>
      <c r="Y53" s="56">
        <f t="shared" si="4"/>
        <v>44716291</v>
      </c>
      <c r="Z53" s="57">
        <f>+IF(X53&lt;&gt;0,+(Y53/X53)*100,0)</f>
        <v>48.897095869734592</v>
      </c>
      <c r="AA53" s="54">
        <f>+AA51-AA52</f>
        <v>365799573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237067527</v>
      </c>
      <c r="D56" s="48">
        <f>SUM(D53:D55)</f>
        <v>0</v>
      </c>
      <c r="E56" s="49">
        <f t="shared" si="5"/>
        <v>365799573</v>
      </c>
      <c r="F56" s="50">
        <f t="shared" si="5"/>
        <v>365799573</v>
      </c>
      <c r="G56" s="50">
        <f t="shared" si="5"/>
        <v>72622419</v>
      </c>
      <c r="H56" s="50">
        <f t="shared" si="5"/>
        <v>48797898</v>
      </c>
      <c r="I56" s="50">
        <f t="shared" si="5"/>
        <v>14745763</v>
      </c>
      <c r="J56" s="50">
        <f t="shared" si="5"/>
        <v>136166080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136166080</v>
      </c>
      <c r="X56" s="50">
        <f t="shared" si="5"/>
        <v>91449789</v>
      </c>
      <c r="Y56" s="50">
        <f t="shared" si="5"/>
        <v>44716291</v>
      </c>
      <c r="Z56" s="51">
        <f>+IF(X56&lt;&gt;0,+(Y56/X56)*100,0)</f>
        <v>48.897095869734592</v>
      </c>
      <c r="AA56" s="48">
        <f>SUM(AA53:AA55)</f>
        <v>365799573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237067527</v>
      </c>
      <c r="D59" s="65">
        <f>SUM(D56:D58)</f>
        <v>0</v>
      </c>
      <c r="E59" s="66">
        <f t="shared" si="6"/>
        <v>365799573</v>
      </c>
      <c r="F59" s="67">
        <f t="shared" si="6"/>
        <v>365799573</v>
      </c>
      <c r="G59" s="67">
        <f t="shared" si="6"/>
        <v>72622419</v>
      </c>
      <c r="H59" s="67">
        <f t="shared" si="6"/>
        <v>48797898</v>
      </c>
      <c r="I59" s="67">
        <f t="shared" si="6"/>
        <v>14745763</v>
      </c>
      <c r="J59" s="67">
        <f t="shared" si="6"/>
        <v>136166080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136166080</v>
      </c>
      <c r="X59" s="67">
        <f t="shared" si="6"/>
        <v>91449789</v>
      </c>
      <c r="Y59" s="67">
        <f t="shared" si="6"/>
        <v>44716291</v>
      </c>
      <c r="Z59" s="68">
        <f>+IF(X59&lt;&gt;0,+(Y59/X59)*100,0)</f>
        <v>48.897095869734592</v>
      </c>
      <c r="AA59" s="65">
        <f>SUM(AA56:AA58)</f>
        <v>365799573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70827592</v>
      </c>
      <c r="D7" s="20"/>
      <c r="E7" s="21">
        <v>77540162</v>
      </c>
      <c r="F7" s="22">
        <v>77540162</v>
      </c>
      <c r="G7" s="22">
        <v>6293902</v>
      </c>
      <c r="H7" s="22">
        <v>6338374</v>
      </c>
      <c r="I7" s="22">
        <v>6312274</v>
      </c>
      <c r="J7" s="22">
        <v>18944550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18944550</v>
      </c>
      <c r="X7" s="22">
        <v>19385037</v>
      </c>
      <c r="Y7" s="22">
        <v>-440487</v>
      </c>
      <c r="Z7" s="23">
        <v>-2.2723041488133351</v>
      </c>
      <c r="AA7" s="20">
        <v>77540162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70827592</v>
      </c>
      <c r="D32" s="29">
        <f t="shared" ref="D32:Y32" si="0">SUM(D6:D31)</f>
        <v>0</v>
      </c>
      <c r="E32" s="30">
        <f t="shared" si="0"/>
        <v>77540162</v>
      </c>
      <c r="F32" s="31">
        <f t="shared" si="0"/>
        <v>77540162</v>
      </c>
      <c r="G32" s="31">
        <f t="shared" si="0"/>
        <v>6293902</v>
      </c>
      <c r="H32" s="31">
        <f t="shared" si="0"/>
        <v>6338374</v>
      </c>
      <c r="I32" s="31">
        <f t="shared" si="0"/>
        <v>6312274</v>
      </c>
      <c r="J32" s="31">
        <f t="shared" si="0"/>
        <v>18944550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18944550</v>
      </c>
      <c r="X32" s="31">
        <f t="shared" si="0"/>
        <v>19385037</v>
      </c>
      <c r="Y32" s="31">
        <f t="shared" si="0"/>
        <v>-440487</v>
      </c>
      <c r="Z32" s="32">
        <f>+IF(X32&lt;&gt;0,+(Y32/X32)*100,0)</f>
        <v>-2.2723041488133351</v>
      </c>
      <c r="AA32" s="29">
        <f>SUM(AA6:AA31)</f>
        <v>77540162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177378682</v>
      </c>
      <c r="D34" s="20"/>
      <c r="E34" s="21">
        <v>206304623</v>
      </c>
      <c r="F34" s="22">
        <v>206304623</v>
      </c>
      <c r="G34" s="22"/>
      <c r="H34" s="22"/>
      <c r="I34" s="22">
        <v>15392749</v>
      </c>
      <c r="J34" s="22">
        <v>15392749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15392749</v>
      </c>
      <c r="X34" s="22">
        <v>51576156</v>
      </c>
      <c r="Y34" s="22">
        <v>-36183407</v>
      </c>
      <c r="Z34" s="23">
        <v>-70.155300057646798</v>
      </c>
      <c r="AA34" s="20">
        <v>206304623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16888784</v>
      </c>
      <c r="D37" s="20"/>
      <c r="E37" s="21">
        <v>13060000</v>
      </c>
      <c r="F37" s="22">
        <v>13060000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3264999</v>
      </c>
      <c r="Y37" s="22">
        <v>-3264999</v>
      </c>
      <c r="Z37" s="23">
        <v>-100</v>
      </c>
      <c r="AA37" s="20">
        <v>13060000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20416218</v>
      </c>
      <c r="F38" s="22">
        <v>20416218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5104056</v>
      </c>
      <c r="Y38" s="22">
        <v>-5104056</v>
      </c>
      <c r="Z38" s="23">
        <v>-100</v>
      </c>
      <c r="AA38" s="20">
        <v>20416218</v>
      </c>
    </row>
    <row r="39" spans="1:27" ht="13.5" x14ac:dyDescent="0.25">
      <c r="A39" s="19" t="s">
        <v>65</v>
      </c>
      <c r="B39" s="15" t="s">
        <v>32</v>
      </c>
      <c r="C39" s="20">
        <v>2354557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65202140</v>
      </c>
      <c r="D41" s="20"/>
      <c r="E41" s="21">
        <v>38000000</v>
      </c>
      <c r="F41" s="22">
        <v>38000000</v>
      </c>
      <c r="G41" s="22">
        <v>2918444</v>
      </c>
      <c r="H41" s="22">
        <v>3212871</v>
      </c>
      <c r="I41" s="22">
        <v>6698440</v>
      </c>
      <c r="J41" s="22">
        <v>12829755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12829755</v>
      </c>
      <c r="X41" s="22">
        <v>9500004</v>
      </c>
      <c r="Y41" s="22">
        <v>3329751</v>
      </c>
      <c r="Z41" s="23">
        <v>35.049995768422839</v>
      </c>
      <c r="AA41" s="20">
        <v>38000000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4898430</v>
      </c>
      <c r="D44" s="20"/>
      <c r="E44" s="21">
        <v>11580914</v>
      </c>
      <c r="F44" s="22">
        <v>11580914</v>
      </c>
      <c r="G44" s="22">
        <v>440200</v>
      </c>
      <c r="H44" s="22">
        <v>41346</v>
      </c>
      <c r="I44" s="22">
        <v>182163</v>
      </c>
      <c r="J44" s="22">
        <v>663709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663709</v>
      </c>
      <c r="X44" s="22">
        <v>2895228</v>
      </c>
      <c r="Y44" s="22">
        <v>-2231519</v>
      </c>
      <c r="Z44" s="23">
        <v>-77.075760527322885</v>
      </c>
      <c r="AA44" s="20">
        <v>11580914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266722593</v>
      </c>
      <c r="D47" s="29">
        <f t="shared" ref="D47:Y47" si="1">SUM(D34:D46)</f>
        <v>0</v>
      </c>
      <c r="E47" s="30">
        <f t="shared" si="1"/>
        <v>289361755</v>
      </c>
      <c r="F47" s="31">
        <f t="shared" si="1"/>
        <v>289361755</v>
      </c>
      <c r="G47" s="31">
        <f t="shared" si="1"/>
        <v>3358644</v>
      </c>
      <c r="H47" s="31">
        <f t="shared" si="1"/>
        <v>3254217</v>
      </c>
      <c r="I47" s="31">
        <f t="shared" si="1"/>
        <v>22273352</v>
      </c>
      <c r="J47" s="31">
        <f t="shared" si="1"/>
        <v>28886213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28886213</v>
      </c>
      <c r="X47" s="31">
        <f t="shared" si="1"/>
        <v>72340443</v>
      </c>
      <c r="Y47" s="31">
        <f t="shared" si="1"/>
        <v>-43454230</v>
      </c>
      <c r="Z47" s="32">
        <f>+IF(X47&lt;&gt;0,+(Y47/X47)*100,0)</f>
        <v>-60.069068142145611</v>
      </c>
      <c r="AA47" s="29">
        <f>SUM(AA34:AA46)</f>
        <v>289361755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-195895001</v>
      </c>
      <c r="D48" s="39">
        <f t="shared" si="2"/>
        <v>0</v>
      </c>
      <c r="E48" s="40">
        <f t="shared" si="2"/>
        <v>-211821593</v>
      </c>
      <c r="F48" s="41">
        <f t="shared" si="2"/>
        <v>-211821593</v>
      </c>
      <c r="G48" s="41">
        <f t="shared" si="2"/>
        <v>2935258</v>
      </c>
      <c r="H48" s="41">
        <f t="shared" si="2"/>
        <v>3084157</v>
      </c>
      <c r="I48" s="41">
        <f t="shared" si="2"/>
        <v>-15961078</v>
      </c>
      <c r="J48" s="41">
        <f t="shared" si="2"/>
        <v>-9941663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-9941663</v>
      </c>
      <c r="X48" s="41">
        <f t="shared" si="2"/>
        <v>-52955406</v>
      </c>
      <c r="Y48" s="41">
        <f t="shared" si="2"/>
        <v>43013743</v>
      </c>
      <c r="Z48" s="42">
        <f>+IF(X48&lt;&gt;0,+(Y48/X48)*100,0)</f>
        <v>-81.226349204083149</v>
      </c>
      <c r="AA48" s="39">
        <f>+AA32-AA47</f>
        <v>-211821593</v>
      </c>
    </row>
    <row r="49" spans="1:27" ht="25.5" x14ac:dyDescent="0.25">
      <c r="A49" s="43" t="s">
        <v>74</v>
      </c>
      <c r="B49" s="15" t="s">
        <v>32</v>
      </c>
      <c r="C49" s="20">
        <v>72986631</v>
      </c>
      <c r="D49" s="20"/>
      <c r="E49" s="21">
        <v>527117000</v>
      </c>
      <c r="F49" s="22">
        <v>527117000</v>
      </c>
      <c r="G49" s="22"/>
      <c r="H49" s="22">
        <v>339589</v>
      </c>
      <c r="I49" s="22"/>
      <c r="J49" s="22">
        <v>339589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339589</v>
      </c>
      <c r="X49" s="22">
        <v>131779251</v>
      </c>
      <c r="Y49" s="22">
        <v>-131439662</v>
      </c>
      <c r="Z49" s="23">
        <v>-99.742304651587375</v>
      </c>
      <c r="AA49" s="20">
        <v>527117000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-122908370</v>
      </c>
      <c r="D51" s="48">
        <f t="shared" si="3"/>
        <v>0</v>
      </c>
      <c r="E51" s="49">
        <f t="shared" si="3"/>
        <v>315295407</v>
      </c>
      <c r="F51" s="50">
        <f t="shared" si="3"/>
        <v>315295407</v>
      </c>
      <c r="G51" s="50">
        <f t="shared" si="3"/>
        <v>2935258</v>
      </c>
      <c r="H51" s="50">
        <f t="shared" si="3"/>
        <v>3423746</v>
      </c>
      <c r="I51" s="50">
        <f t="shared" si="3"/>
        <v>-15961078</v>
      </c>
      <c r="J51" s="50">
        <f t="shared" si="3"/>
        <v>-9602074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-9602074</v>
      </c>
      <c r="X51" s="50">
        <f t="shared" si="3"/>
        <v>78823845</v>
      </c>
      <c r="Y51" s="50">
        <f t="shared" si="3"/>
        <v>-88425919</v>
      </c>
      <c r="Z51" s="51">
        <f>+IF(X51&lt;&gt;0,+(Y51/X51)*100,0)</f>
        <v>-112.18168689944015</v>
      </c>
      <c r="AA51" s="48">
        <f>SUM(AA48:AA50)</f>
        <v>315295407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-122908370</v>
      </c>
      <c r="D53" s="54">
        <f>+D51-D52</f>
        <v>0</v>
      </c>
      <c r="E53" s="55">
        <f t="shared" si="4"/>
        <v>315295407</v>
      </c>
      <c r="F53" s="56">
        <f t="shared" si="4"/>
        <v>315295407</v>
      </c>
      <c r="G53" s="56">
        <f t="shared" si="4"/>
        <v>2935258</v>
      </c>
      <c r="H53" s="56">
        <f t="shared" si="4"/>
        <v>3423746</v>
      </c>
      <c r="I53" s="56">
        <f t="shared" si="4"/>
        <v>-15961078</v>
      </c>
      <c r="J53" s="56">
        <f t="shared" si="4"/>
        <v>-9602074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-9602074</v>
      </c>
      <c r="X53" s="56">
        <f t="shared" si="4"/>
        <v>78823845</v>
      </c>
      <c r="Y53" s="56">
        <f t="shared" si="4"/>
        <v>-88425919</v>
      </c>
      <c r="Z53" s="57">
        <f>+IF(X53&lt;&gt;0,+(Y53/X53)*100,0)</f>
        <v>-112.18168689944015</v>
      </c>
      <c r="AA53" s="54">
        <f>+AA51-AA52</f>
        <v>315295407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-122908370</v>
      </c>
      <c r="D56" s="48">
        <f>SUM(D53:D55)</f>
        <v>0</v>
      </c>
      <c r="E56" s="49">
        <f t="shared" si="5"/>
        <v>315295407</v>
      </c>
      <c r="F56" s="50">
        <f t="shared" si="5"/>
        <v>315295407</v>
      </c>
      <c r="G56" s="50">
        <f t="shared" si="5"/>
        <v>2935258</v>
      </c>
      <c r="H56" s="50">
        <f t="shared" si="5"/>
        <v>3423746</v>
      </c>
      <c r="I56" s="50">
        <f t="shared" si="5"/>
        <v>-15961078</v>
      </c>
      <c r="J56" s="50">
        <f t="shared" si="5"/>
        <v>-9602074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-9602074</v>
      </c>
      <c r="X56" s="50">
        <f t="shared" si="5"/>
        <v>78823845</v>
      </c>
      <c r="Y56" s="50">
        <f t="shared" si="5"/>
        <v>-88425919</v>
      </c>
      <c r="Z56" s="51">
        <f>+IF(X56&lt;&gt;0,+(Y56/X56)*100,0)</f>
        <v>-112.18168689944015</v>
      </c>
      <c r="AA56" s="48">
        <f>SUM(AA53:AA55)</f>
        <v>315295407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-122908370</v>
      </c>
      <c r="D59" s="65">
        <f>SUM(D56:D58)</f>
        <v>0</v>
      </c>
      <c r="E59" s="66">
        <f t="shared" si="6"/>
        <v>315295407</v>
      </c>
      <c r="F59" s="67">
        <f t="shared" si="6"/>
        <v>315295407</v>
      </c>
      <c r="G59" s="67">
        <f t="shared" si="6"/>
        <v>2935258</v>
      </c>
      <c r="H59" s="67">
        <f t="shared" si="6"/>
        <v>3423746</v>
      </c>
      <c r="I59" s="67">
        <f t="shared" si="6"/>
        <v>-15961078</v>
      </c>
      <c r="J59" s="67">
        <f t="shared" si="6"/>
        <v>-9602074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-9602074</v>
      </c>
      <c r="X59" s="67">
        <f t="shared" si="6"/>
        <v>78823845</v>
      </c>
      <c r="Y59" s="67">
        <f t="shared" si="6"/>
        <v>-88425919</v>
      </c>
      <c r="Z59" s="68">
        <f>+IF(X59&lt;&gt;0,+(Y59/X59)*100,0)</f>
        <v>-112.18168689944015</v>
      </c>
      <c r="AA59" s="65">
        <f>SUM(AA56:AA58)</f>
        <v>315295407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271142</v>
      </c>
      <c r="D6" s="20"/>
      <c r="E6" s="21">
        <v>152915</v>
      </c>
      <c r="F6" s="22">
        <v>152915</v>
      </c>
      <c r="G6" s="22">
        <v>21986</v>
      </c>
      <c r="H6" s="22">
        <v>19508</v>
      </c>
      <c r="I6" s="22">
        <v>13283</v>
      </c>
      <c r="J6" s="22">
        <v>54777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54777</v>
      </c>
      <c r="X6" s="22">
        <v>38226</v>
      </c>
      <c r="Y6" s="22">
        <v>16551</v>
      </c>
      <c r="Z6" s="23">
        <v>43.297755454402761</v>
      </c>
      <c r="AA6" s="20">
        <v>152915</v>
      </c>
    </row>
    <row r="7" spans="1:27" ht="13.5" x14ac:dyDescent="0.25">
      <c r="A7" s="19" t="s">
        <v>35</v>
      </c>
      <c r="B7" s="15" t="s">
        <v>32</v>
      </c>
      <c r="C7" s="20">
        <v>140706735</v>
      </c>
      <c r="D7" s="20"/>
      <c r="E7" s="21">
        <v>119884787</v>
      </c>
      <c r="F7" s="22">
        <v>119884787</v>
      </c>
      <c r="G7" s="22">
        <v>9591627</v>
      </c>
      <c r="H7" s="22">
        <v>8297389</v>
      </c>
      <c r="I7" s="22">
        <v>10555238</v>
      </c>
      <c r="J7" s="22">
        <v>28444254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28444254</v>
      </c>
      <c r="X7" s="22">
        <v>29971179</v>
      </c>
      <c r="Y7" s="22">
        <v>-1526925</v>
      </c>
      <c r="Z7" s="23">
        <v>-5.0946444248990002</v>
      </c>
      <c r="AA7" s="20">
        <v>119884787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12512830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5148967</v>
      </c>
      <c r="D19" s="20"/>
      <c r="E19" s="21">
        <v>4721328</v>
      </c>
      <c r="F19" s="22">
        <v>4721328</v>
      </c>
      <c r="G19" s="22">
        <v>321426</v>
      </c>
      <c r="H19" s="22">
        <v>414653</v>
      </c>
      <c r="I19" s="22">
        <v>321495</v>
      </c>
      <c r="J19" s="22">
        <v>1057574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1057574</v>
      </c>
      <c r="X19" s="22">
        <v>1180329</v>
      </c>
      <c r="Y19" s="22">
        <v>-122755</v>
      </c>
      <c r="Z19" s="23">
        <v>-10.400066422158567</v>
      </c>
      <c r="AA19" s="20">
        <v>4721328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309062100</v>
      </c>
      <c r="D25" s="20"/>
      <c r="E25" s="21">
        <v>335464532</v>
      </c>
      <c r="F25" s="22">
        <v>335464532</v>
      </c>
      <c r="G25" s="22"/>
      <c r="H25" s="22">
        <v>132640303</v>
      </c>
      <c r="I25" s="22"/>
      <c r="J25" s="22">
        <v>132640303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132640303</v>
      </c>
      <c r="X25" s="22">
        <v>83866131</v>
      </c>
      <c r="Y25" s="22">
        <v>48774172</v>
      </c>
      <c r="Z25" s="23">
        <v>58.157174318676987</v>
      </c>
      <c r="AA25" s="20">
        <v>335464532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467701774</v>
      </c>
      <c r="D32" s="29">
        <f t="shared" ref="D32:Y32" si="0">SUM(D6:D31)</f>
        <v>0</v>
      </c>
      <c r="E32" s="30">
        <f t="shared" si="0"/>
        <v>460223562</v>
      </c>
      <c r="F32" s="31">
        <f t="shared" si="0"/>
        <v>460223562</v>
      </c>
      <c r="G32" s="31">
        <f t="shared" si="0"/>
        <v>9935039</v>
      </c>
      <c r="H32" s="31">
        <f t="shared" si="0"/>
        <v>141371853</v>
      </c>
      <c r="I32" s="31">
        <f t="shared" si="0"/>
        <v>10890016</v>
      </c>
      <c r="J32" s="31">
        <f t="shared" si="0"/>
        <v>162196908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162196908</v>
      </c>
      <c r="X32" s="31">
        <f t="shared" si="0"/>
        <v>115055865</v>
      </c>
      <c r="Y32" s="31">
        <f t="shared" si="0"/>
        <v>47141043</v>
      </c>
      <c r="Z32" s="32">
        <f>+IF(X32&lt;&gt;0,+(Y32/X32)*100,0)</f>
        <v>40.972307669843687</v>
      </c>
      <c r="AA32" s="29">
        <f>SUM(AA6:AA31)</f>
        <v>460223562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124819188</v>
      </c>
      <c r="D34" s="20"/>
      <c r="E34" s="21">
        <v>132011502</v>
      </c>
      <c r="F34" s="22">
        <v>132011502</v>
      </c>
      <c r="G34" s="22">
        <v>11526599</v>
      </c>
      <c r="H34" s="22">
        <v>9540314</v>
      </c>
      <c r="I34" s="22">
        <v>10679030</v>
      </c>
      <c r="J34" s="22">
        <v>31745943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31745943</v>
      </c>
      <c r="X34" s="22">
        <v>33003015</v>
      </c>
      <c r="Y34" s="22">
        <v>-1257072</v>
      </c>
      <c r="Z34" s="23">
        <v>-3.8089610903731064</v>
      </c>
      <c r="AA34" s="20">
        <v>132011502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51813999</v>
      </c>
      <c r="D37" s="20"/>
      <c r="E37" s="21">
        <v>7048240</v>
      </c>
      <c r="F37" s="22">
        <v>7048240</v>
      </c>
      <c r="G37" s="22">
        <v>416553</v>
      </c>
      <c r="H37" s="22">
        <v>433576</v>
      </c>
      <c r="I37" s="22">
        <v>3204843</v>
      </c>
      <c r="J37" s="22">
        <v>4054972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4054972</v>
      </c>
      <c r="X37" s="22">
        <v>1762065</v>
      </c>
      <c r="Y37" s="22">
        <v>2292907</v>
      </c>
      <c r="Z37" s="23">
        <v>130.12613042084143</v>
      </c>
      <c r="AA37" s="20">
        <v>7048240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83601074</v>
      </c>
      <c r="D39" s="20"/>
      <c r="E39" s="21">
        <v>76373417</v>
      </c>
      <c r="F39" s="22">
        <v>76373417</v>
      </c>
      <c r="G39" s="22"/>
      <c r="H39" s="22">
        <v>12479317</v>
      </c>
      <c r="I39" s="22">
        <v>6239658</v>
      </c>
      <c r="J39" s="22">
        <v>18718975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18718975</v>
      </c>
      <c r="X39" s="22">
        <v>19093356</v>
      </c>
      <c r="Y39" s="22">
        <v>-374381</v>
      </c>
      <c r="Z39" s="23">
        <v>-1.9607920158195342</v>
      </c>
      <c r="AA39" s="20">
        <v>76373417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235965192</v>
      </c>
      <c r="D41" s="20"/>
      <c r="E41" s="21">
        <v>112296130</v>
      </c>
      <c r="F41" s="22">
        <v>112296130</v>
      </c>
      <c r="G41" s="22">
        <v>1271882</v>
      </c>
      <c r="H41" s="22">
        <v>4157934</v>
      </c>
      <c r="I41" s="22">
        <v>18727183</v>
      </c>
      <c r="J41" s="22">
        <v>24156999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24156999</v>
      </c>
      <c r="X41" s="22">
        <v>28074042</v>
      </c>
      <c r="Y41" s="22">
        <v>-3917043</v>
      </c>
      <c r="Z41" s="23">
        <v>-13.952543776916768</v>
      </c>
      <c r="AA41" s="20">
        <v>112296130</v>
      </c>
    </row>
    <row r="42" spans="1:27" ht="13.5" x14ac:dyDescent="0.25">
      <c r="A42" s="19" t="s">
        <v>67</v>
      </c>
      <c r="B42" s="15" t="s">
        <v>32</v>
      </c>
      <c r="C42" s="20">
        <v>45624600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41806804</v>
      </c>
      <c r="D43" s="20"/>
      <c r="E43" s="21">
        <v>1968611</v>
      </c>
      <c r="F43" s="22">
        <v>1968611</v>
      </c>
      <c r="G43" s="22">
        <v>136514</v>
      </c>
      <c r="H43" s="22">
        <v>3315</v>
      </c>
      <c r="I43" s="22">
        <v>3852</v>
      </c>
      <c r="J43" s="22">
        <v>143681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143681</v>
      </c>
      <c r="X43" s="22">
        <v>492153</v>
      </c>
      <c r="Y43" s="22">
        <v>-348472</v>
      </c>
      <c r="Z43" s="23">
        <v>-70.805623454494835</v>
      </c>
      <c r="AA43" s="20">
        <v>1968611</v>
      </c>
    </row>
    <row r="44" spans="1:27" ht="13.5" x14ac:dyDescent="0.25">
      <c r="A44" s="19" t="s">
        <v>69</v>
      </c>
      <c r="B44" s="15" t="s">
        <v>32</v>
      </c>
      <c r="C44" s="20">
        <v>100404090</v>
      </c>
      <c r="D44" s="20"/>
      <c r="E44" s="21">
        <v>9439442</v>
      </c>
      <c r="F44" s="22">
        <v>9439442</v>
      </c>
      <c r="G44" s="22">
        <v>217624</v>
      </c>
      <c r="H44" s="22">
        <v>8494984</v>
      </c>
      <c r="I44" s="22"/>
      <c r="J44" s="22">
        <v>8712608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8712608</v>
      </c>
      <c r="X44" s="22">
        <v>2359872</v>
      </c>
      <c r="Y44" s="22">
        <v>6352736</v>
      </c>
      <c r="Z44" s="23">
        <v>269.19832940091669</v>
      </c>
      <c r="AA44" s="20">
        <v>9439442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684034947</v>
      </c>
      <c r="D47" s="29">
        <f t="shared" ref="D47:Y47" si="1">SUM(D34:D46)</f>
        <v>0</v>
      </c>
      <c r="E47" s="30">
        <f t="shared" si="1"/>
        <v>339137342</v>
      </c>
      <c r="F47" s="31">
        <f t="shared" si="1"/>
        <v>339137342</v>
      </c>
      <c r="G47" s="31">
        <f t="shared" si="1"/>
        <v>13569172</v>
      </c>
      <c r="H47" s="31">
        <f t="shared" si="1"/>
        <v>35109440</v>
      </c>
      <c r="I47" s="31">
        <f t="shared" si="1"/>
        <v>38854566</v>
      </c>
      <c r="J47" s="31">
        <f t="shared" si="1"/>
        <v>87533178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87533178</v>
      </c>
      <c r="X47" s="31">
        <f t="shared" si="1"/>
        <v>84784503</v>
      </c>
      <c r="Y47" s="31">
        <f t="shared" si="1"/>
        <v>2748675</v>
      </c>
      <c r="Z47" s="32">
        <f>+IF(X47&lt;&gt;0,+(Y47/X47)*100,0)</f>
        <v>3.2419544878384201</v>
      </c>
      <c r="AA47" s="29">
        <f>SUM(AA34:AA46)</f>
        <v>339137342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-216333173</v>
      </c>
      <c r="D48" s="39">
        <f t="shared" si="2"/>
        <v>0</v>
      </c>
      <c r="E48" s="40">
        <f t="shared" si="2"/>
        <v>121086220</v>
      </c>
      <c r="F48" s="41">
        <f t="shared" si="2"/>
        <v>121086220</v>
      </c>
      <c r="G48" s="41">
        <f t="shared" si="2"/>
        <v>-3634133</v>
      </c>
      <c r="H48" s="41">
        <f t="shared" si="2"/>
        <v>106262413</v>
      </c>
      <c r="I48" s="41">
        <f t="shared" si="2"/>
        <v>-27964550</v>
      </c>
      <c r="J48" s="41">
        <f t="shared" si="2"/>
        <v>74663730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74663730</v>
      </c>
      <c r="X48" s="41">
        <f t="shared" si="2"/>
        <v>30271362</v>
      </c>
      <c r="Y48" s="41">
        <f t="shared" si="2"/>
        <v>44392368</v>
      </c>
      <c r="Z48" s="42">
        <f>+IF(X48&lt;&gt;0,+(Y48/X48)*100,0)</f>
        <v>146.64806955167725</v>
      </c>
      <c r="AA48" s="39">
        <f>+AA32-AA47</f>
        <v>121086220</v>
      </c>
    </row>
    <row r="49" spans="1:27" ht="25.5" x14ac:dyDescent="0.25">
      <c r="A49" s="43" t="s">
        <v>74</v>
      </c>
      <c r="B49" s="15" t="s">
        <v>32</v>
      </c>
      <c r="C49" s="20">
        <v>91450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-216241723</v>
      </c>
      <c r="D51" s="48">
        <f t="shared" si="3"/>
        <v>0</v>
      </c>
      <c r="E51" s="49">
        <f t="shared" si="3"/>
        <v>121086220</v>
      </c>
      <c r="F51" s="50">
        <f t="shared" si="3"/>
        <v>121086220</v>
      </c>
      <c r="G51" s="50">
        <f t="shared" si="3"/>
        <v>-3634133</v>
      </c>
      <c r="H51" s="50">
        <f t="shared" si="3"/>
        <v>106262413</v>
      </c>
      <c r="I51" s="50">
        <f t="shared" si="3"/>
        <v>-27964550</v>
      </c>
      <c r="J51" s="50">
        <f t="shared" si="3"/>
        <v>74663730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74663730</v>
      </c>
      <c r="X51" s="50">
        <f t="shared" si="3"/>
        <v>30271362</v>
      </c>
      <c r="Y51" s="50">
        <f t="shared" si="3"/>
        <v>44392368</v>
      </c>
      <c r="Z51" s="51">
        <f>+IF(X51&lt;&gt;0,+(Y51/X51)*100,0)</f>
        <v>146.64806955167725</v>
      </c>
      <c r="AA51" s="48">
        <f>SUM(AA48:AA50)</f>
        <v>121086220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-216241723</v>
      </c>
      <c r="D53" s="54">
        <f>+D51-D52</f>
        <v>0</v>
      </c>
      <c r="E53" s="55">
        <f t="shared" si="4"/>
        <v>121086220</v>
      </c>
      <c r="F53" s="56">
        <f t="shared" si="4"/>
        <v>121086220</v>
      </c>
      <c r="G53" s="56">
        <f t="shared" si="4"/>
        <v>-3634133</v>
      </c>
      <c r="H53" s="56">
        <f t="shared" si="4"/>
        <v>106262413</v>
      </c>
      <c r="I53" s="56">
        <f t="shared" si="4"/>
        <v>-27964550</v>
      </c>
      <c r="J53" s="56">
        <f t="shared" si="4"/>
        <v>74663730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74663730</v>
      </c>
      <c r="X53" s="56">
        <f t="shared" si="4"/>
        <v>30271362</v>
      </c>
      <c r="Y53" s="56">
        <f t="shared" si="4"/>
        <v>44392368</v>
      </c>
      <c r="Z53" s="57">
        <f>+IF(X53&lt;&gt;0,+(Y53/X53)*100,0)</f>
        <v>146.64806955167725</v>
      </c>
      <c r="AA53" s="54">
        <f>+AA51-AA52</f>
        <v>121086220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-216241723</v>
      </c>
      <c r="D56" s="48">
        <f>SUM(D53:D55)</f>
        <v>0</v>
      </c>
      <c r="E56" s="49">
        <f t="shared" si="5"/>
        <v>121086220</v>
      </c>
      <c r="F56" s="50">
        <f t="shared" si="5"/>
        <v>121086220</v>
      </c>
      <c r="G56" s="50">
        <f t="shared" si="5"/>
        <v>-3634133</v>
      </c>
      <c r="H56" s="50">
        <f t="shared" si="5"/>
        <v>106262413</v>
      </c>
      <c r="I56" s="50">
        <f t="shared" si="5"/>
        <v>-27964550</v>
      </c>
      <c r="J56" s="50">
        <f t="shared" si="5"/>
        <v>74663730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74663730</v>
      </c>
      <c r="X56" s="50">
        <f t="shared" si="5"/>
        <v>30271362</v>
      </c>
      <c r="Y56" s="50">
        <f t="shared" si="5"/>
        <v>44392368</v>
      </c>
      <c r="Z56" s="51">
        <f>+IF(X56&lt;&gt;0,+(Y56/X56)*100,0)</f>
        <v>146.64806955167725</v>
      </c>
      <c r="AA56" s="48">
        <f>SUM(AA53:AA55)</f>
        <v>121086220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-216241723</v>
      </c>
      <c r="D59" s="65">
        <f>SUM(D56:D58)</f>
        <v>0</v>
      </c>
      <c r="E59" s="66">
        <f t="shared" si="6"/>
        <v>121086220</v>
      </c>
      <c r="F59" s="67">
        <f t="shared" si="6"/>
        <v>121086220</v>
      </c>
      <c r="G59" s="67">
        <f t="shared" si="6"/>
        <v>-3634133</v>
      </c>
      <c r="H59" s="67">
        <f t="shared" si="6"/>
        <v>106262413</v>
      </c>
      <c r="I59" s="67">
        <f t="shared" si="6"/>
        <v>-27964550</v>
      </c>
      <c r="J59" s="67">
        <f t="shared" si="6"/>
        <v>74663730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74663730</v>
      </c>
      <c r="X59" s="67">
        <f t="shared" si="6"/>
        <v>30271362</v>
      </c>
      <c r="Y59" s="67">
        <f t="shared" si="6"/>
        <v>44392368</v>
      </c>
      <c r="Z59" s="68">
        <f>+IF(X59&lt;&gt;0,+(Y59/X59)*100,0)</f>
        <v>146.64806955167725</v>
      </c>
      <c r="AA59" s="65">
        <f>SUM(AA56:AA58)</f>
        <v>121086220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2505930</v>
      </c>
      <c r="D34" s="20"/>
      <c r="E34" s="21">
        <v>5603226</v>
      </c>
      <c r="F34" s="22">
        <v>5603226</v>
      </c>
      <c r="G34" s="22">
        <v>199527</v>
      </c>
      <c r="H34" s="22">
        <v>199027</v>
      </c>
      <c r="I34" s="22">
        <v>274456</v>
      </c>
      <c r="J34" s="22">
        <v>673010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673010</v>
      </c>
      <c r="X34" s="22">
        <v>1400832</v>
      </c>
      <c r="Y34" s="22">
        <v>-727822</v>
      </c>
      <c r="Z34" s="23">
        <v>-51.956408762792393</v>
      </c>
      <c r="AA34" s="20">
        <v>5603226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208328</v>
      </c>
      <c r="D41" s="20"/>
      <c r="E41" s="21">
        <v>164380</v>
      </c>
      <c r="F41" s="22">
        <v>164380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41097</v>
      </c>
      <c r="Y41" s="22">
        <v>-41097</v>
      </c>
      <c r="Z41" s="23">
        <v>-100</v>
      </c>
      <c r="AA41" s="20">
        <v>164380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67454</v>
      </c>
      <c r="D44" s="20"/>
      <c r="E44" s="21">
        <v>104395</v>
      </c>
      <c r="F44" s="22">
        <v>104395</v>
      </c>
      <c r="G44" s="22">
        <v>6112</v>
      </c>
      <c r="H44" s="22">
        <v>6066</v>
      </c>
      <c r="I44" s="22">
        <v>6192</v>
      </c>
      <c r="J44" s="22">
        <v>18370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18370</v>
      </c>
      <c r="X44" s="22">
        <v>26100</v>
      </c>
      <c r="Y44" s="22">
        <v>-7730</v>
      </c>
      <c r="Z44" s="23">
        <v>-29.616858237547895</v>
      </c>
      <c r="AA44" s="20">
        <v>104395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2781712</v>
      </c>
      <c r="D47" s="29">
        <f t="shared" ref="D47:Y47" si="1">SUM(D34:D46)</f>
        <v>0</v>
      </c>
      <c r="E47" s="30">
        <f t="shared" si="1"/>
        <v>5872001</v>
      </c>
      <c r="F47" s="31">
        <f t="shared" si="1"/>
        <v>5872001</v>
      </c>
      <c r="G47" s="31">
        <f t="shared" si="1"/>
        <v>205639</v>
      </c>
      <c r="H47" s="31">
        <f t="shared" si="1"/>
        <v>205093</v>
      </c>
      <c r="I47" s="31">
        <f t="shared" si="1"/>
        <v>280648</v>
      </c>
      <c r="J47" s="31">
        <f t="shared" si="1"/>
        <v>691380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691380</v>
      </c>
      <c r="X47" s="31">
        <f t="shared" si="1"/>
        <v>1468029</v>
      </c>
      <c r="Y47" s="31">
        <f t="shared" si="1"/>
        <v>-776649</v>
      </c>
      <c r="Z47" s="32">
        <f>+IF(X47&lt;&gt;0,+(Y47/X47)*100,0)</f>
        <v>-52.904200121387248</v>
      </c>
      <c r="AA47" s="29">
        <f>SUM(AA34:AA46)</f>
        <v>5872001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-2781712</v>
      </c>
      <c r="D48" s="39">
        <f t="shared" si="2"/>
        <v>0</v>
      </c>
      <c r="E48" s="40">
        <f t="shared" si="2"/>
        <v>-5872001</v>
      </c>
      <c r="F48" s="41">
        <f t="shared" si="2"/>
        <v>-5872001</v>
      </c>
      <c r="G48" s="41">
        <f t="shared" si="2"/>
        <v>-205639</v>
      </c>
      <c r="H48" s="41">
        <f t="shared" si="2"/>
        <v>-205093</v>
      </c>
      <c r="I48" s="41">
        <f t="shared" si="2"/>
        <v>-280648</v>
      </c>
      <c r="J48" s="41">
        <f t="shared" si="2"/>
        <v>-691380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-691380</v>
      </c>
      <c r="X48" s="41">
        <f t="shared" si="2"/>
        <v>-1468029</v>
      </c>
      <c r="Y48" s="41">
        <f t="shared" si="2"/>
        <v>776649</v>
      </c>
      <c r="Z48" s="42">
        <f>+IF(X48&lt;&gt;0,+(Y48/X48)*100,0)</f>
        <v>-52.904200121387248</v>
      </c>
      <c r="AA48" s="39">
        <f>+AA32-AA47</f>
        <v>-5872001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-2781712</v>
      </c>
      <c r="D51" s="48">
        <f t="shared" si="3"/>
        <v>0</v>
      </c>
      <c r="E51" s="49">
        <f t="shared" si="3"/>
        <v>-5872001</v>
      </c>
      <c r="F51" s="50">
        <f t="shared" si="3"/>
        <v>-5872001</v>
      </c>
      <c r="G51" s="50">
        <f t="shared" si="3"/>
        <v>-205639</v>
      </c>
      <c r="H51" s="50">
        <f t="shared" si="3"/>
        <v>-205093</v>
      </c>
      <c r="I51" s="50">
        <f t="shared" si="3"/>
        <v>-280648</v>
      </c>
      <c r="J51" s="50">
        <f t="shared" si="3"/>
        <v>-691380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-691380</v>
      </c>
      <c r="X51" s="50">
        <f t="shared" si="3"/>
        <v>-1468029</v>
      </c>
      <c r="Y51" s="50">
        <f t="shared" si="3"/>
        <v>776649</v>
      </c>
      <c r="Z51" s="51">
        <f>+IF(X51&lt;&gt;0,+(Y51/X51)*100,0)</f>
        <v>-52.904200121387248</v>
      </c>
      <c r="AA51" s="48">
        <f>SUM(AA48:AA50)</f>
        <v>-5872001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-2781712</v>
      </c>
      <c r="D53" s="54">
        <f>+D51-D52</f>
        <v>0</v>
      </c>
      <c r="E53" s="55">
        <f t="shared" si="4"/>
        <v>-5872001</v>
      </c>
      <c r="F53" s="56">
        <f t="shared" si="4"/>
        <v>-5872001</v>
      </c>
      <c r="G53" s="56">
        <f t="shared" si="4"/>
        <v>-205639</v>
      </c>
      <c r="H53" s="56">
        <f t="shared" si="4"/>
        <v>-205093</v>
      </c>
      <c r="I53" s="56">
        <f t="shared" si="4"/>
        <v>-280648</v>
      </c>
      <c r="J53" s="56">
        <f t="shared" si="4"/>
        <v>-691380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-691380</v>
      </c>
      <c r="X53" s="56">
        <f t="shared" si="4"/>
        <v>-1468029</v>
      </c>
      <c r="Y53" s="56">
        <f t="shared" si="4"/>
        <v>776649</v>
      </c>
      <c r="Z53" s="57">
        <f>+IF(X53&lt;&gt;0,+(Y53/X53)*100,0)</f>
        <v>-52.904200121387248</v>
      </c>
      <c r="AA53" s="54">
        <f>+AA51-AA52</f>
        <v>-5872001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-2781712</v>
      </c>
      <c r="D56" s="48">
        <f>SUM(D53:D55)</f>
        <v>0</v>
      </c>
      <c r="E56" s="49">
        <f t="shared" si="5"/>
        <v>-5872001</v>
      </c>
      <c r="F56" s="50">
        <f t="shared" si="5"/>
        <v>-5872001</v>
      </c>
      <c r="G56" s="50">
        <f t="shared" si="5"/>
        <v>-205639</v>
      </c>
      <c r="H56" s="50">
        <f t="shared" si="5"/>
        <v>-205093</v>
      </c>
      <c r="I56" s="50">
        <f t="shared" si="5"/>
        <v>-280648</v>
      </c>
      <c r="J56" s="50">
        <f t="shared" si="5"/>
        <v>-691380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-691380</v>
      </c>
      <c r="X56" s="50">
        <f t="shared" si="5"/>
        <v>-1468029</v>
      </c>
      <c r="Y56" s="50">
        <f t="shared" si="5"/>
        <v>776649</v>
      </c>
      <c r="Z56" s="51">
        <f>+IF(X56&lt;&gt;0,+(Y56/X56)*100,0)</f>
        <v>-52.904200121387248</v>
      </c>
      <c r="AA56" s="48">
        <f>SUM(AA53:AA55)</f>
        <v>-5872001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-2781712</v>
      </c>
      <c r="D59" s="65">
        <f>SUM(D56:D58)</f>
        <v>0</v>
      </c>
      <c r="E59" s="66">
        <f t="shared" si="6"/>
        <v>-5872001</v>
      </c>
      <c r="F59" s="67">
        <f t="shared" si="6"/>
        <v>-5872001</v>
      </c>
      <c r="G59" s="67">
        <f t="shared" si="6"/>
        <v>-205639</v>
      </c>
      <c r="H59" s="67">
        <f t="shared" si="6"/>
        <v>-205093</v>
      </c>
      <c r="I59" s="67">
        <f t="shared" si="6"/>
        <v>-280648</v>
      </c>
      <c r="J59" s="67">
        <f t="shared" si="6"/>
        <v>-691380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-691380</v>
      </c>
      <c r="X59" s="67">
        <f t="shared" si="6"/>
        <v>-1468029</v>
      </c>
      <c r="Y59" s="67">
        <f t="shared" si="6"/>
        <v>776649</v>
      </c>
      <c r="Z59" s="68">
        <f>+IF(X59&lt;&gt;0,+(Y59/X59)*100,0)</f>
        <v>-52.904200121387248</v>
      </c>
      <c r="AA59" s="65">
        <f>SUM(AA56:AA58)</f>
        <v>-5872001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B3EC84-39BD-45D8-9F69-81F000236FBA}"/>
</file>

<file path=customXml/itemProps2.xml><?xml version="1.0" encoding="utf-8"?>
<ds:datastoreItem xmlns:ds="http://schemas.openxmlformats.org/officeDocument/2006/customXml" ds:itemID="{D89F4B19-0DED-4AEB-81D7-2A3D36CBCF58}"/>
</file>

<file path=customXml/itemProps3.xml><?xml version="1.0" encoding="utf-8"?>
<ds:datastoreItem xmlns:ds="http://schemas.openxmlformats.org/officeDocument/2006/customXml" ds:itemID="{9580EBE4-A282-4212-9895-0C5109F75C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2024-11-06T08:27:54Z</dcterms:created>
  <dcterms:modified xsi:type="dcterms:W3CDTF">2024-11-06T08:50:53Z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